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ientificnet-my.sharepoint.com/personal/mauventura_unibz_it/Documents/progetti/Monticolo/NITROFOR/Rilievi/litter bags/analisi ICP/"/>
    </mc:Choice>
  </mc:AlternateContent>
  <xr:revisionPtr revIDLastSave="137" documentId="8_{754CCF2D-822D-4839-9857-3CCED2182810}" xr6:coauthVersionLast="47" xr6:coauthVersionMax="47" xr10:uidLastSave="{599AD6BA-603C-4132-B074-C5F1A5C3420F}"/>
  <bookViews>
    <workbookView xWindow="-165" yWindow="-165" windowWidth="29130" windowHeight="15810" firstSheet="4" activeTab="4" xr2:uid="{C71560DF-B542-4C43-B8FA-9FF2F0A6BC50}"/>
  </bookViews>
  <sheets>
    <sheet name="lista analisi" sheetId="4" r:id="rId1"/>
    <sheet name="grezzi" sheetId="1" r:id="rId2"/>
    <sheet name="dati" sheetId="2" r:id="rId3"/>
    <sheet name="treatments" sheetId="7" r:id="rId4"/>
    <sheet name="pivot" sheetId="5" r:id="rId5"/>
  </sheets>
  <calcPr calcId="191028"/>
  <pivotCaches>
    <pivotCache cacheId="304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3" i="2"/>
  <c r="E93" i="2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3" i="2"/>
  <c r="AC93" i="2"/>
  <c r="AC92" i="2"/>
  <c r="AC91" i="2"/>
  <c r="AC90" i="2"/>
  <c r="AC89" i="2"/>
  <c r="AC88" i="2"/>
  <c r="AC87" i="2"/>
  <c r="AC86" i="2"/>
  <c r="AC85" i="2"/>
  <c r="AC84" i="2"/>
  <c r="AC83" i="2"/>
  <c r="AC82" i="2"/>
  <c r="AC81" i="2"/>
  <c r="AC80" i="2"/>
  <c r="AC79" i="2"/>
  <c r="AC78" i="2"/>
  <c r="AC77" i="2"/>
  <c r="AC76" i="2"/>
  <c r="AC75" i="2"/>
  <c r="AC74" i="2"/>
  <c r="AC73" i="2"/>
  <c r="AC72" i="2"/>
  <c r="AC71" i="2"/>
  <c r="AC70" i="2"/>
  <c r="AC69" i="2"/>
  <c r="AC68" i="2"/>
  <c r="AC67" i="2"/>
  <c r="AC66" i="2"/>
  <c r="AC65" i="2"/>
  <c r="AC64" i="2"/>
  <c r="AC63" i="2"/>
  <c r="AC62" i="2"/>
  <c r="AC61" i="2"/>
  <c r="AC60" i="2"/>
  <c r="AC59" i="2"/>
  <c r="AC58" i="2"/>
  <c r="AC57" i="2"/>
  <c r="AC56" i="2"/>
  <c r="AC55" i="2"/>
  <c r="AC54" i="2"/>
  <c r="AC53" i="2"/>
  <c r="AC52" i="2"/>
  <c r="AC51" i="2"/>
  <c r="AC50" i="2"/>
  <c r="AC49" i="2"/>
  <c r="AC48" i="2"/>
  <c r="AC47" i="2"/>
  <c r="AC46" i="2"/>
  <c r="AC45" i="2"/>
  <c r="AC44" i="2"/>
  <c r="AC43" i="2"/>
  <c r="AC42" i="2"/>
  <c r="AC41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AC7" i="2"/>
  <c r="AC6" i="2"/>
  <c r="AC5" i="2"/>
  <c r="AC4" i="2"/>
  <c r="AC3" i="2"/>
  <c r="AF93" i="2"/>
  <c r="AF92" i="2"/>
  <c r="AF91" i="2"/>
  <c r="AF90" i="2"/>
  <c r="AF89" i="2"/>
  <c r="AF88" i="2"/>
  <c r="AF87" i="2"/>
  <c r="AF86" i="2"/>
  <c r="AF85" i="2"/>
  <c r="AF84" i="2"/>
  <c r="AF83" i="2"/>
  <c r="AF82" i="2"/>
  <c r="AF81" i="2"/>
  <c r="AF80" i="2"/>
  <c r="AF79" i="2"/>
  <c r="AF78" i="2"/>
  <c r="AF77" i="2"/>
  <c r="AF76" i="2"/>
  <c r="AF75" i="2"/>
  <c r="AF74" i="2"/>
  <c r="AF73" i="2"/>
  <c r="AF72" i="2"/>
  <c r="AF71" i="2"/>
  <c r="AF70" i="2"/>
  <c r="AF69" i="2"/>
  <c r="AF68" i="2"/>
  <c r="AF67" i="2"/>
  <c r="AF66" i="2"/>
  <c r="AF65" i="2"/>
  <c r="AF64" i="2"/>
  <c r="AF63" i="2"/>
  <c r="AF62" i="2"/>
  <c r="AF61" i="2"/>
  <c r="AF60" i="2"/>
  <c r="AF59" i="2"/>
  <c r="AF58" i="2"/>
  <c r="AF57" i="2"/>
  <c r="AF56" i="2"/>
  <c r="AF55" i="2"/>
  <c r="AF54" i="2"/>
  <c r="AF53" i="2"/>
  <c r="AF52" i="2"/>
  <c r="AF51" i="2"/>
  <c r="AF50" i="2"/>
  <c r="AF49" i="2"/>
  <c r="AF48" i="2"/>
  <c r="AF47" i="2"/>
  <c r="AF46" i="2"/>
  <c r="AF45" i="2"/>
  <c r="AF44" i="2"/>
  <c r="AF43" i="2"/>
  <c r="AF42" i="2"/>
  <c r="AF41" i="2"/>
  <c r="AF40" i="2"/>
  <c r="AF39" i="2"/>
  <c r="AF38" i="2"/>
  <c r="AF37" i="2"/>
  <c r="AF36" i="2"/>
  <c r="AF35" i="2"/>
  <c r="AF34" i="2"/>
  <c r="AF33" i="2"/>
  <c r="AF32" i="2"/>
  <c r="AF31" i="2"/>
  <c r="AF30" i="2"/>
  <c r="AF29" i="2"/>
  <c r="AF28" i="2"/>
  <c r="AF27" i="2"/>
  <c r="AF26" i="2"/>
  <c r="AF25" i="2"/>
  <c r="AF24" i="2"/>
  <c r="AF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8" i="2"/>
  <c r="AF7" i="2"/>
  <c r="AF6" i="2"/>
  <c r="AF5" i="2"/>
  <c r="AF4" i="2"/>
  <c r="AF3" i="2"/>
  <c r="AM93" i="2"/>
  <c r="AM92" i="2"/>
  <c r="AM91" i="2"/>
  <c r="AM90" i="2"/>
  <c r="AM89" i="2"/>
  <c r="AM88" i="2"/>
  <c r="AM87" i="2"/>
  <c r="AM86" i="2"/>
  <c r="AM85" i="2"/>
  <c r="AM84" i="2"/>
  <c r="AM83" i="2"/>
  <c r="AM82" i="2"/>
  <c r="AM81" i="2"/>
  <c r="AM80" i="2"/>
  <c r="AM79" i="2"/>
  <c r="AM78" i="2"/>
  <c r="AM77" i="2"/>
  <c r="AM76" i="2"/>
  <c r="AM75" i="2"/>
  <c r="AM74" i="2"/>
  <c r="AM73" i="2"/>
  <c r="AM72" i="2"/>
  <c r="AM71" i="2"/>
  <c r="AM70" i="2"/>
  <c r="AM69" i="2"/>
  <c r="AM68" i="2"/>
  <c r="AM67" i="2"/>
  <c r="AM66" i="2"/>
  <c r="AM65" i="2"/>
  <c r="AM64" i="2"/>
  <c r="AM63" i="2"/>
  <c r="AM62" i="2"/>
  <c r="AM61" i="2"/>
  <c r="AM60" i="2"/>
  <c r="AM59" i="2"/>
  <c r="AM58" i="2"/>
  <c r="AM57" i="2"/>
  <c r="AM56" i="2"/>
  <c r="AM55" i="2"/>
  <c r="AM54" i="2"/>
  <c r="AM53" i="2"/>
  <c r="AM52" i="2"/>
  <c r="AM51" i="2"/>
  <c r="AM50" i="2"/>
  <c r="AM49" i="2"/>
  <c r="AM48" i="2"/>
  <c r="AM47" i="2"/>
  <c r="AM46" i="2"/>
  <c r="AM45" i="2"/>
  <c r="AM44" i="2"/>
  <c r="AM43" i="2"/>
  <c r="AM42" i="2"/>
  <c r="AM41" i="2"/>
  <c r="AM40" i="2"/>
  <c r="AM39" i="2"/>
  <c r="AM38" i="2"/>
  <c r="AM37" i="2"/>
  <c r="AM36" i="2"/>
  <c r="AM35" i="2"/>
  <c r="AM34" i="2"/>
  <c r="AM33" i="2"/>
  <c r="AM32" i="2"/>
  <c r="AM31" i="2"/>
  <c r="AM30" i="2"/>
  <c r="AM29" i="2"/>
  <c r="AM28" i="2"/>
  <c r="AM27" i="2"/>
  <c r="AM26" i="2"/>
  <c r="AM25" i="2"/>
  <c r="AM24" i="2"/>
  <c r="AM23" i="2"/>
  <c r="AM22" i="2"/>
  <c r="AM21" i="2"/>
  <c r="AM20" i="2"/>
  <c r="AM19" i="2"/>
  <c r="AM18" i="2"/>
  <c r="AM17" i="2"/>
  <c r="AM16" i="2"/>
  <c r="AM15" i="2"/>
  <c r="AM14" i="2"/>
  <c r="AM13" i="2"/>
  <c r="AM12" i="2"/>
  <c r="AM11" i="2"/>
  <c r="AM10" i="2"/>
  <c r="AM9" i="2"/>
  <c r="AM8" i="2"/>
  <c r="AM7" i="2"/>
  <c r="AM6" i="2"/>
  <c r="AM5" i="2"/>
  <c r="AM4" i="2"/>
  <c r="AM3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AI4" i="2"/>
  <c r="AI3" i="2"/>
  <c r="O3" i="2"/>
  <c r="W3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W4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E61" i="2" l="1"/>
  <c r="E65" i="2"/>
  <c r="E57" i="2"/>
  <c r="E49" i="2"/>
  <c r="E41" i="2"/>
  <c r="E33" i="2"/>
  <c r="E25" i="2"/>
  <c r="E17" i="2"/>
  <c r="E9" i="2"/>
  <c r="E3" i="2"/>
  <c r="E53" i="2"/>
  <c r="E72" i="2"/>
  <c r="E64" i="2"/>
  <c r="E56" i="2"/>
  <c r="E48" i="2"/>
  <c r="E40" i="2"/>
  <c r="E32" i="2"/>
  <c r="E24" i="2"/>
  <c r="E16" i="2"/>
  <c r="E8" i="2"/>
  <c r="E71" i="2"/>
  <c r="E63" i="2"/>
  <c r="E55" i="2"/>
  <c r="E47" i="2"/>
  <c r="E39" i="2"/>
  <c r="E31" i="2"/>
  <c r="E23" i="2"/>
  <c r="E15" i="2"/>
  <c r="E7" i="2"/>
  <c r="E70" i="2"/>
  <c r="E62" i="2"/>
  <c r="E54" i="2"/>
  <c r="E46" i="2"/>
  <c r="E38" i="2"/>
  <c r="E30" i="2"/>
  <c r="E22" i="2"/>
  <c r="E14" i="2"/>
  <c r="E6" i="2"/>
  <c r="E29" i="2"/>
  <c r="E21" i="2"/>
  <c r="E13" i="2"/>
  <c r="E5" i="2"/>
  <c r="E37" i="2"/>
  <c r="E68" i="2"/>
  <c r="E60" i="2"/>
  <c r="E52" i="2"/>
  <c r="E44" i="2"/>
  <c r="E36" i="2"/>
  <c r="E28" i="2"/>
  <c r="E20" i="2"/>
  <c r="E12" i="2"/>
  <c r="E4" i="2"/>
  <c r="E45" i="2"/>
  <c r="E67" i="2"/>
  <c r="E59" i="2"/>
  <c r="E51" i="2"/>
  <c r="E43" i="2"/>
  <c r="E35" i="2"/>
  <c r="E27" i="2"/>
  <c r="E19" i="2"/>
  <c r="E11" i="2"/>
  <c r="E69" i="2"/>
  <c r="E66" i="2"/>
  <c r="E58" i="2"/>
  <c r="E50" i="2"/>
  <c r="E42" i="2"/>
  <c r="E34" i="2"/>
  <c r="E26" i="2"/>
  <c r="E18" i="2"/>
  <c r="E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F90" authorId="0" shapeId="0" xr:uid="{05003506-15FF-42FF-8484-2C321AF9383C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ripetute e analisi</t>
        </r>
      </text>
    </comment>
  </commentList>
</comments>
</file>

<file path=xl/sharedStrings.xml><?xml version="1.0" encoding="utf-8"?>
<sst xmlns="http://schemas.openxmlformats.org/spreadsheetml/2006/main" count="2098" uniqueCount="941">
  <si>
    <t>materiale</t>
  </si>
  <si>
    <t>plot</t>
  </si>
  <si>
    <t>replica</t>
  </si>
  <si>
    <t>serie</t>
  </si>
  <si>
    <t>Campione Lab</t>
  </si>
  <si>
    <t>etichetta flacone</t>
  </si>
  <si>
    <t>note di Andrea Simoni (DISA, UNIBO):</t>
  </si>
  <si>
    <t>litter bags</t>
  </si>
  <si>
    <t>A</t>
  </si>
  <si>
    <t>LB 1.1 A</t>
  </si>
  <si>
    <t>Pesati 0.300 g portati a 20 mL;</t>
  </si>
  <si>
    <t>LB 2.1 A</t>
  </si>
  <si>
    <t>Mancano 1.4.B e 6.4.B;</t>
  </si>
  <si>
    <t>LB 3.1 A</t>
  </si>
  <si>
    <t>Campione 89 è 2016 Plot 6</t>
  </si>
  <si>
    <t>LB 4.1 A</t>
  </si>
  <si>
    <t>Campione 90 è 2016 Plot 7.</t>
  </si>
  <si>
    <t>LB 5.1 A</t>
  </si>
  <si>
    <t>LB 6.1 A</t>
  </si>
  <si>
    <t>LB 7.1 A</t>
  </si>
  <si>
    <t>LB 8.1 A</t>
  </si>
  <si>
    <t>LB 9.1 A</t>
  </si>
  <si>
    <t>LB 1.2 A</t>
  </si>
  <si>
    <t>LB 2.2 A</t>
  </si>
  <si>
    <t>LB 3.2 A</t>
  </si>
  <si>
    <t>LB 4.2 A</t>
  </si>
  <si>
    <t>LB 5.2 A</t>
  </si>
  <si>
    <t>LB 6.2 A</t>
  </si>
  <si>
    <t>LB 7.2 A</t>
  </si>
  <si>
    <t>LB 8.2 A</t>
  </si>
  <si>
    <t>LB 9.2 A</t>
  </si>
  <si>
    <t>LB 1.3 A</t>
  </si>
  <si>
    <t>LB 2.3 A</t>
  </si>
  <si>
    <t>LB 3.3 A</t>
  </si>
  <si>
    <t>LB 4.3 A</t>
  </si>
  <si>
    <t>LB 5.3 A</t>
  </si>
  <si>
    <t>LB 6.3 A</t>
  </si>
  <si>
    <t>LB 7.3 A</t>
  </si>
  <si>
    <t>LB 8.3 A</t>
  </si>
  <si>
    <t>LB 9.3 A</t>
  </si>
  <si>
    <t>LB 1.4 A</t>
  </si>
  <si>
    <t>LB 2.4 A</t>
  </si>
  <si>
    <t>LB 3.4 A</t>
  </si>
  <si>
    <t>LB 4.4 A</t>
  </si>
  <si>
    <t>LB 5.4 A</t>
  </si>
  <si>
    <t>LB 6.4 A</t>
  </si>
  <si>
    <t>LB 7.4 A</t>
  </si>
  <si>
    <t>LB 8.4 A</t>
  </si>
  <si>
    <t>LB 9.4 A</t>
  </si>
  <si>
    <t>B</t>
  </si>
  <si>
    <t>LB 1.1 B</t>
  </si>
  <si>
    <t>LB 2.1 B</t>
  </si>
  <si>
    <t>LB 3.1 B</t>
  </si>
  <si>
    <t>LB 4.1 B</t>
  </si>
  <si>
    <t>LB 5.1 B</t>
  </si>
  <si>
    <t>LB 6.1 B</t>
  </si>
  <si>
    <t>LB 7.1 B</t>
  </si>
  <si>
    <t>LB 8.1 B</t>
  </si>
  <si>
    <t>LB 9.1 B</t>
  </si>
  <si>
    <t>LB 1.2 B</t>
  </si>
  <si>
    <t>LB 2.2 B</t>
  </si>
  <si>
    <t>LB 3.2 B</t>
  </si>
  <si>
    <t>LB 4.2 B</t>
  </si>
  <si>
    <t>LB 5.2 B</t>
  </si>
  <si>
    <t>LB 6.2 B</t>
  </si>
  <si>
    <t>LB 7.2 B</t>
  </si>
  <si>
    <t>LB 8.2 B</t>
  </si>
  <si>
    <t>LB 9.2 B</t>
  </si>
  <si>
    <t>LB 1.3 B</t>
  </si>
  <si>
    <t>LB 2.3 B</t>
  </si>
  <si>
    <t>LB 3.3 B</t>
  </si>
  <si>
    <t>LB 4.3 B</t>
  </si>
  <si>
    <t>LB 5.3 B</t>
  </si>
  <si>
    <t>LB 6.3 B</t>
  </si>
  <si>
    <t>LB 7.3 B</t>
  </si>
  <si>
    <t>LB 8.3 B</t>
  </si>
  <si>
    <t>LB 9.3 B</t>
  </si>
  <si>
    <t>LB 2.4 B</t>
  </si>
  <si>
    <t>LB 3.4 B</t>
  </si>
  <si>
    <t>LB 4.4 B</t>
  </si>
  <si>
    <t>LB 5.4 B</t>
  </si>
  <si>
    <t>LB 7.4 B</t>
  </si>
  <si>
    <t>LB 8.4 B</t>
  </si>
  <si>
    <t>LB 9.4 B</t>
  </si>
  <si>
    <t>lettiera 2015 (foglie)</t>
  </si>
  <si>
    <t>lettiera 2015 (foglie) plot 1</t>
  </si>
  <si>
    <t>lettiera 2015 (foglie) plot 2</t>
  </si>
  <si>
    <t>lettiera 2015 (foglie) plot 3</t>
  </si>
  <si>
    <t>lettiera 2015 (foglie) plot 4</t>
  </si>
  <si>
    <t>lettiera 2015 (foglie) plot 5</t>
  </si>
  <si>
    <t>lettiera 2015 (foglie) plot 6</t>
  </si>
  <si>
    <t>lettiera 2015 (foglie) plot 7</t>
  </si>
  <si>
    <t>lettiera 2015 (foglie) plot 8</t>
  </si>
  <si>
    <t>lettiera 2015 (foglie) plot 9</t>
  </si>
  <si>
    <t>lettiera 2016 (foglie)</t>
  </si>
  <si>
    <t>lettiera 2016 (foglie) plot 1</t>
  </si>
  <si>
    <t>lettiera 2016 (foglie) plot 2</t>
  </si>
  <si>
    <t>lettiera 2016 (foglie) plot 3</t>
  </si>
  <si>
    <t>lettiera 2016 (foglie) plot 4</t>
  </si>
  <si>
    <t>lettiera 2016 (foglie) plot 5</t>
  </si>
  <si>
    <t>lettiera 2016 (foglie) plot 6</t>
  </si>
  <si>
    <t>lettiera 2016 (foglie) plot 7</t>
  </si>
  <si>
    <t>lettiera 2016 (foglie) plot 8</t>
  </si>
  <si>
    <t>lettiera 2016 (foglie) plot 9</t>
  </si>
  <si>
    <t>Sample</t>
  </si>
  <si>
    <t>Type</t>
  </si>
  <si>
    <t>Ag 328.068</t>
  </si>
  <si>
    <t>Al 176.641</t>
  </si>
  <si>
    <t>Ar 430.010</t>
  </si>
  <si>
    <t>As 189.042</t>
  </si>
  <si>
    <t>B 208.959</t>
  </si>
  <si>
    <t>Ba 455.404</t>
  </si>
  <si>
    <t>Be 313.107</t>
  </si>
  <si>
    <t>Ca 183.801</t>
  </si>
  <si>
    <t>Cd 226.502</t>
  </si>
  <si>
    <t>Cd 228.802</t>
  </si>
  <si>
    <t>Co 228.616</t>
  </si>
  <si>
    <t>Cr 267.716</t>
  </si>
  <si>
    <t>Cu 324.754</t>
  </si>
  <si>
    <t>Fe 259.941</t>
  </si>
  <si>
    <t>Hg 184.950</t>
  </si>
  <si>
    <t>Hg 194.227</t>
  </si>
  <si>
    <t>K 766.491</t>
  </si>
  <si>
    <t>Li 670.780</t>
  </si>
  <si>
    <t>Mg 279.079</t>
  </si>
  <si>
    <t>Mn 257.611</t>
  </si>
  <si>
    <t>Mo 379.825</t>
  </si>
  <si>
    <t>Na 330.237</t>
  </si>
  <si>
    <t>Na 589.592</t>
  </si>
  <si>
    <t>Ni 231.604</t>
  </si>
  <si>
    <t>P 178.287</t>
  </si>
  <si>
    <t>Pb 220.353</t>
  </si>
  <si>
    <t>S 182.034</t>
  </si>
  <si>
    <t>Sb 206.833</t>
  </si>
  <si>
    <t>Se 196.090</t>
  </si>
  <si>
    <t>Si 251.612</t>
  </si>
  <si>
    <t>Sn 189.991</t>
  </si>
  <si>
    <t>Sr 421.552</t>
  </si>
  <si>
    <t>Ti 190.646</t>
  </si>
  <si>
    <t>Tl 190.864</t>
  </si>
  <si>
    <t>V 292.464</t>
  </si>
  <si>
    <t>Zn 213.856</t>
  </si>
  <si>
    <t>ppb</t>
  </si>
  <si>
    <t>cps [corr]</t>
  </si>
  <si>
    <t>ppm</t>
  </si>
  <si>
    <t>MVentura_1</t>
  </si>
  <si>
    <t>&lt;x</t>
  </si>
  <si>
    <t>&lt; -0.313</t>
  </si>
  <si>
    <t>&lt; -0.572</t>
  </si>
  <si>
    <t>&lt; -4.012</t>
  </si>
  <si>
    <t>&lt; 0.142</t>
  </si>
  <si>
    <t>&lt; -4.300</t>
  </si>
  <si>
    <t>&lt; -0.199</t>
  </si>
  <si>
    <t>&lt; -2.588</t>
  </si>
  <si>
    <t>&lt; -171.626</t>
  </si>
  <si>
    <t>&lt; -0.289</t>
  </si>
  <si>
    <t>&lt; 1.764</t>
  </si>
  <si>
    <t>&lt; -3.659</t>
  </si>
  <si>
    <t>&lt; -3.516</t>
  </si>
  <si>
    <t>&lt; -0.283</t>
  </si>
  <si>
    <t>&lt; 5.881</t>
  </si>
  <si>
    <t>&lt; -0.206</t>
  </si>
  <si>
    <t>&lt; -190.069</t>
  </si>
  <si>
    <t>&lt; 1.162</t>
  </si>
  <si>
    <t>&lt; -3.858</t>
  </si>
  <si>
    <t>&lt; -4.916</t>
  </si>
  <si>
    <t>&lt; -0.070</t>
  </si>
  <si>
    <t>&lt; -1.528</t>
  </si>
  <si>
    <t>&lt; -148.346</t>
  </si>
  <si>
    <t>&lt; -0.573</t>
  </si>
  <si>
    <t>&lt; 2.694</t>
  </si>
  <si>
    <t>&lt; -4.063</t>
  </si>
  <si>
    <t>&lt; 0.040</t>
  </si>
  <si>
    <t>&lt; -4.879</t>
  </si>
  <si>
    <t>&lt; -0.232</t>
  </si>
  <si>
    <t>&lt; -0.263</t>
  </si>
  <si>
    <t>&lt; -135.479</t>
  </si>
  <si>
    <t>&lt; -0.534</t>
  </si>
  <si>
    <t>&lt; 1.330</t>
  </si>
  <si>
    <t>&lt; -3.199</t>
  </si>
  <si>
    <t>&lt; -4.686</t>
  </si>
  <si>
    <t>&lt; -0.180</t>
  </si>
  <si>
    <t>&lt; -1.397</t>
  </si>
  <si>
    <t>&lt; -157.520</t>
  </si>
  <si>
    <t>&lt; -0.483</t>
  </si>
  <si>
    <t>&lt; 0.502</t>
  </si>
  <si>
    <t>&lt; -3.987</t>
  </si>
  <si>
    <t>&lt; 0.184</t>
  </si>
  <si>
    <t>&lt; -5.141</t>
  </si>
  <si>
    <t>&lt; -0.324</t>
  </si>
  <si>
    <t>&lt; -0.249</t>
  </si>
  <si>
    <t>&lt; -133.472</t>
  </si>
  <si>
    <t>&lt; -0.452</t>
  </si>
  <si>
    <t>&lt; -1.174</t>
  </si>
  <si>
    <t>&lt; -4.018</t>
  </si>
  <si>
    <t>&lt; 0.222</t>
  </si>
  <si>
    <t>&lt; -4.089</t>
  </si>
  <si>
    <t>&lt; -0.149</t>
  </si>
  <si>
    <t>&lt; -0.090</t>
  </si>
  <si>
    <t>&lt; -127.300</t>
  </si>
  <si>
    <t>&lt; -0.700</t>
  </si>
  <si>
    <t>&lt; -1.963</t>
  </si>
  <si>
    <t>&lt; -3.800</t>
  </si>
  <si>
    <t>&lt; 0.036</t>
  </si>
  <si>
    <t>&lt; -3.838</t>
  </si>
  <si>
    <t>&lt; -0.145</t>
  </si>
  <si>
    <t>&lt; -1.241</t>
  </si>
  <si>
    <t>&lt; 12.838</t>
  </si>
  <si>
    <t>&lt; -117.442</t>
  </si>
  <si>
    <t>&lt; -0.861</t>
  </si>
  <si>
    <t>&lt; -1.520</t>
  </si>
  <si>
    <t>&lt; -3.839</t>
  </si>
  <si>
    <t>&lt; 0.137</t>
  </si>
  <si>
    <t>&lt; -5.399</t>
  </si>
  <si>
    <t>&lt; -0.318</t>
  </si>
  <si>
    <t>&lt; -1.854</t>
  </si>
  <si>
    <t>&lt; -158.673</t>
  </si>
  <si>
    <t>&lt; 1.579</t>
  </si>
  <si>
    <t>&lt; -0.367</t>
  </si>
  <si>
    <t>&lt; 4.118</t>
  </si>
  <si>
    <t>&lt; -2.921</t>
  </si>
  <si>
    <t>&lt; -3.301</t>
  </si>
  <si>
    <t>&lt; -0.157</t>
  </si>
  <si>
    <t>&lt; -1.391</t>
  </si>
  <si>
    <t>&lt; -206.161</t>
  </si>
  <si>
    <t>&lt; -0.411</t>
  </si>
  <si>
    <t>&lt; -1.311</t>
  </si>
  <si>
    <t>&lt; -3.423</t>
  </si>
  <si>
    <t>&lt; -3.144</t>
  </si>
  <si>
    <t>&lt; -0.138</t>
  </si>
  <si>
    <t>&lt; -185.963</t>
  </si>
  <si>
    <t>&lt; -0.264</t>
  </si>
  <si>
    <t>&lt; -0.661</t>
  </si>
  <si>
    <t>&lt; -3.417</t>
  </si>
  <si>
    <t>&lt; -4.471</t>
  </si>
  <si>
    <t>&lt; -0.307</t>
  </si>
  <si>
    <t>&lt; 7.209</t>
  </si>
  <si>
    <t>&lt; -0.050</t>
  </si>
  <si>
    <t>&lt; -191.837</t>
  </si>
  <si>
    <t>&lt; -0.382</t>
  </si>
  <si>
    <t>&lt; -1.519</t>
  </si>
  <si>
    <t>&lt; -3.594</t>
  </si>
  <si>
    <t>&lt; -4.075</t>
  </si>
  <si>
    <t>&lt; -0.176</t>
  </si>
  <si>
    <t>&lt; -0.325</t>
  </si>
  <si>
    <t>&lt; -170.425</t>
  </si>
  <si>
    <t>&lt; -0.556</t>
  </si>
  <si>
    <t>&lt; 3.083</t>
  </si>
  <si>
    <t>&lt; -2.483</t>
  </si>
  <si>
    <t>&lt; -2.775</t>
  </si>
  <si>
    <t>&lt; -0.235</t>
  </si>
  <si>
    <t>&lt; 4.987</t>
  </si>
  <si>
    <t>&lt; -160.778</t>
  </si>
  <si>
    <t>&lt; -0.566</t>
  </si>
  <si>
    <t>&lt; -2.146</t>
  </si>
  <si>
    <t>&lt; -3.570</t>
  </si>
  <si>
    <t>&lt; 0.193</t>
  </si>
  <si>
    <t>&lt; -4.811</t>
  </si>
  <si>
    <t>&lt; -0.156</t>
  </si>
  <si>
    <t>&lt; -2.523</t>
  </si>
  <si>
    <t>&lt; -165.376</t>
  </si>
  <si>
    <t>&lt; -0.591</t>
  </si>
  <si>
    <t>&lt; -0.932</t>
  </si>
  <si>
    <t>&lt; -3.744</t>
  </si>
  <si>
    <t>&lt; 0.110</t>
  </si>
  <si>
    <t>&lt; -3.917</t>
  </si>
  <si>
    <t>&lt; -0.105</t>
  </si>
  <si>
    <t>&lt; 0.062</t>
  </si>
  <si>
    <t>&lt; -133.095</t>
  </si>
  <si>
    <t>&lt; -0.529</t>
  </si>
  <si>
    <t>&lt; 0.878</t>
  </si>
  <si>
    <t>&lt; -3.381</t>
  </si>
  <si>
    <t>&lt; 0.266</t>
  </si>
  <si>
    <t>&lt; -2.838</t>
  </si>
  <si>
    <t>&lt; -0.188</t>
  </si>
  <si>
    <t>&lt; 0.283</t>
  </si>
  <si>
    <t>&lt; -134.920</t>
  </si>
  <si>
    <t>&lt; -0.561</t>
  </si>
  <si>
    <t>&lt; -0.060</t>
  </si>
  <si>
    <t>&lt; -3.596</t>
  </si>
  <si>
    <t>&lt; 0.346</t>
  </si>
  <si>
    <t>&lt; -4.995</t>
  </si>
  <si>
    <t>&lt; -0.141</t>
  </si>
  <si>
    <t>&lt; -0.530</t>
  </si>
  <si>
    <t>&lt; -159.475</t>
  </si>
  <si>
    <t>&lt; -0.144</t>
  </si>
  <si>
    <t>&lt; 11.940</t>
  </si>
  <si>
    <t>&lt; -0.165</t>
  </si>
  <si>
    <t>&lt; -2.652</t>
  </si>
  <si>
    <t>&lt; -219.147</t>
  </si>
  <si>
    <t>&lt; 0.123</t>
  </si>
  <si>
    <t>&lt; 4.242</t>
  </si>
  <si>
    <t>&lt; -1.877</t>
  </si>
  <si>
    <t>&lt; -0.152</t>
  </si>
  <si>
    <t>&lt; 5.376</t>
  </si>
  <si>
    <t>&lt; -3.815</t>
  </si>
  <si>
    <t>&lt; -266.519</t>
  </si>
  <si>
    <t>&lt; 0.053</t>
  </si>
  <si>
    <t>&lt; 6.156</t>
  </si>
  <si>
    <t>&lt; -1.355</t>
  </si>
  <si>
    <t>&lt; -0.306</t>
  </si>
  <si>
    <t>&lt; 5.015</t>
  </si>
  <si>
    <t>&lt; -6.540</t>
  </si>
  <si>
    <t>&lt; -291.526</t>
  </si>
  <si>
    <t>&lt; 0.199</t>
  </si>
  <si>
    <t>&lt; 5.131</t>
  </si>
  <si>
    <t>&lt; -2.224</t>
  </si>
  <si>
    <t>&lt; -2.637</t>
  </si>
  <si>
    <t>&lt; -0.346</t>
  </si>
  <si>
    <t>&lt; 2.202</t>
  </si>
  <si>
    <t>&lt; -1.830</t>
  </si>
  <si>
    <t>&lt; -258.168</t>
  </si>
  <si>
    <t>&lt; 0.013</t>
  </si>
  <si>
    <t>&lt; 7.881</t>
  </si>
  <si>
    <t>&lt; -1.630</t>
  </si>
  <si>
    <t>&lt; -2.240</t>
  </si>
  <si>
    <t>&lt; -0.291</t>
  </si>
  <si>
    <t>&lt; 5.457</t>
  </si>
  <si>
    <t>&lt; -1.609</t>
  </si>
  <si>
    <t>&lt; -271.481</t>
  </si>
  <si>
    <t>&lt; -0.102</t>
  </si>
  <si>
    <t>&lt; 5.957</t>
  </si>
  <si>
    <t>&lt; -2.257</t>
  </si>
  <si>
    <t>&lt; -1.333</t>
  </si>
  <si>
    <t>&lt; -0.185</t>
  </si>
  <si>
    <t>&lt; 6.393</t>
  </si>
  <si>
    <t>&lt; -0.751</t>
  </si>
  <si>
    <t>&lt; -226.982</t>
  </si>
  <si>
    <t>&lt; -0.139</t>
  </si>
  <si>
    <t>&lt; 9.576</t>
  </si>
  <si>
    <t>&lt; -2.140</t>
  </si>
  <si>
    <t>&lt; -0.310</t>
  </si>
  <si>
    <t>&lt; -0.196</t>
  </si>
  <si>
    <t>&lt; -214.792</t>
  </si>
  <si>
    <t>&lt; -0.520</t>
  </si>
  <si>
    <t>&lt; -0.853</t>
  </si>
  <si>
    <t>&lt; -0.231</t>
  </si>
  <si>
    <t>&lt; 3.261</t>
  </si>
  <si>
    <t>&lt; -6.704</t>
  </si>
  <si>
    <t>&lt; 19.608</t>
  </si>
  <si>
    <t>&lt; -200.040</t>
  </si>
  <si>
    <t>&lt; 0.712</t>
  </si>
  <si>
    <t>&lt; 5.550</t>
  </si>
  <si>
    <t>&lt; -2.026</t>
  </si>
  <si>
    <t>&lt; -2.354</t>
  </si>
  <si>
    <t>&lt; -0.197</t>
  </si>
  <si>
    <t>&lt; 6.440</t>
  </si>
  <si>
    <t>&lt; 0.969</t>
  </si>
  <si>
    <t>&lt; -319.306</t>
  </si>
  <si>
    <t>&lt; 0.032</t>
  </si>
  <si>
    <t>&lt; 11.299</t>
  </si>
  <si>
    <t>&lt; -0.362</t>
  </si>
  <si>
    <t>&lt; 4.922</t>
  </si>
  <si>
    <t>&lt; -6.598</t>
  </si>
  <si>
    <t>&lt; -296.472</t>
  </si>
  <si>
    <t>&lt; 0.020</t>
  </si>
  <si>
    <t>&lt; 11.212</t>
  </si>
  <si>
    <t>&lt; -0.238</t>
  </si>
  <si>
    <t>&lt; 3.831</t>
  </si>
  <si>
    <t>&lt; -2.308</t>
  </si>
  <si>
    <t>&lt; -321.543</t>
  </si>
  <si>
    <t>&lt; -0.299</t>
  </si>
  <si>
    <t>&lt; 1.901</t>
  </si>
  <si>
    <t>&lt; -10.876</t>
  </si>
  <si>
    <t>&lt; -362.884</t>
  </si>
  <si>
    <t>&lt; -0.730</t>
  </si>
  <si>
    <t>&lt; -0.443</t>
  </si>
  <si>
    <t>&lt; 3.163</t>
  </si>
  <si>
    <t>&lt; -26.249</t>
  </si>
  <si>
    <t>&lt; -299.705</t>
  </si>
  <si>
    <t>&lt; -1.300</t>
  </si>
  <si>
    <t>&lt; -0.261</t>
  </si>
  <si>
    <t>&lt; 4.469</t>
  </si>
  <si>
    <t>&lt; -28.941</t>
  </si>
  <si>
    <t>&lt; -282.853</t>
  </si>
  <si>
    <t>&lt; 0.160</t>
  </si>
  <si>
    <t>&lt; 4.943</t>
  </si>
  <si>
    <t>&lt; -1.956</t>
  </si>
  <si>
    <t>&lt; -0.589</t>
  </si>
  <si>
    <t>&lt; -0.379</t>
  </si>
  <si>
    <t>&lt; 4.325</t>
  </si>
  <si>
    <t>&lt; 0.010</t>
  </si>
  <si>
    <t>&lt; -284.388</t>
  </si>
  <si>
    <t>&lt; -0.685</t>
  </si>
  <si>
    <t>&lt; -0.332</t>
  </si>
  <si>
    <t>&lt; -0.337</t>
  </si>
  <si>
    <t>&lt; 5.252</t>
  </si>
  <si>
    <t>&lt; -8.733</t>
  </si>
  <si>
    <t>&lt; -207.753</t>
  </si>
  <si>
    <t>&lt; -1.131</t>
  </si>
  <si>
    <t>&lt; -0.293</t>
  </si>
  <si>
    <t>&lt; 5.675</t>
  </si>
  <si>
    <t>&lt; -12.582</t>
  </si>
  <si>
    <t>&lt; -214.577</t>
  </si>
  <si>
    <t>&lt; -0.133</t>
  </si>
  <si>
    <t>&lt; 8.467</t>
  </si>
  <si>
    <t>&lt; -2.433</t>
  </si>
  <si>
    <t>&lt; -2.594</t>
  </si>
  <si>
    <t>&lt; -0.290</t>
  </si>
  <si>
    <t>&lt; 4.849</t>
  </si>
  <si>
    <t>&lt; 1.407</t>
  </si>
  <si>
    <t>&lt; -245.372</t>
  </si>
  <si>
    <t>&lt; -0.442</t>
  </si>
  <si>
    <t>&lt; -0.428</t>
  </si>
  <si>
    <t>&lt; -4.072</t>
  </si>
  <si>
    <t>&lt; 0.035</t>
  </si>
  <si>
    <t>&lt; -4.947</t>
  </si>
  <si>
    <t>&lt; -3.684</t>
  </si>
  <si>
    <t>&lt; -2.746</t>
  </si>
  <si>
    <t>&lt; -187.267</t>
  </si>
  <si>
    <t>&lt; 2.143</t>
  </si>
  <si>
    <t>&lt; -0.524</t>
  </si>
  <si>
    <t>&lt; -3.897</t>
  </si>
  <si>
    <t>&lt; -0.147</t>
  </si>
  <si>
    <t>&lt; -5.480</t>
  </si>
  <si>
    <t>&lt; -0.182</t>
  </si>
  <si>
    <t>&lt; 4.221</t>
  </si>
  <si>
    <t>&lt; -1.880</t>
  </si>
  <si>
    <t>&lt; -6.192</t>
  </si>
  <si>
    <t>&lt; -187.889</t>
  </si>
  <si>
    <t>&lt; 1.257</t>
  </si>
  <si>
    <t>&lt; -0.631</t>
  </si>
  <si>
    <t>&lt; -2.188</t>
  </si>
  <si>
    <t>&lt; -4.280</t>
  </si>
  <si>
    <t>&lt; 0.009</t>
  </si>
  <si>
    <t>&lt; -5.923</t>
  </si>
  <si>
    <t>&lt; -0.286</t>
  </si>
  <si>
    <t>&lt; -2.222</t>
  </si>
  <si>
    <t>&lt; -1.932</t>
  </si>
  <si>
    <t>&lt; 13.284</t>
  </si>
  <si>
    <t>&lt; -151.286</t>
  </si>
  <si>
    <t>&lt; -0.065</t>
  </si>
  <si>
    <t>&lt; -0.719</t>
  </si>
  <si>
    <t>&lt; 1.651</t>
  </si>
  <si>
    <t>&lt; -4.388</t>
  </si>
  <si>
    <t>&lt; -0.028</t>
  </si>
  <si>
    <t>&lt; -6.303</t>
  </si>
  <si>
    <t>&lt; -0.312</t>
  </si>
  <si>
    <t>&lt; -1.883</t>
  </si>
  <si>
    <t>&lt; 0.162</t>
  </si>
  <si>
    <t>&lt; 14.688</t>
  </si>
  <si>
    <t>&lt; -152.166</t>
  </si>
  <si>
    <t>&lt; -0.667</t>
  </si>
  <si>
    <t>&lt; -0.388</t>
  </si>
  <si>
    <t>&lt; -3.783</t>
  </si>
  <si>
    <t>&lt; 0.356</t>
  </si>
  <si>
    <t>&lt; -5.797</t>
  </si>
  <si>
    <t>&lt; -0.230</t>
  </si>
  <si>
    <t>&lt; -1.466</t>
  </si>
  <si>
    <t>&lt; 0.786</t>
  </si>
  <si>
    <t>&lt; -143.436</t>
  </si>
  <si>
    <t>&lt; 1.116</t>
  </si>
  <si>
    <t>&lt; -0.640</t>
  </si>
  <si>
    <t>&lt; -1.003</t>
  </si>
  <si>
    <t>&lt; -4.228</t>
  </si>
  <si>
    <t>&lt; -0.243</t>
  </si>
  <si>
    <t>&lt; -5.884</t>
  </si>
  <si>
    <t>&lt; -0.226</t>
  </si>
  <si>
    <t>&lt; 0.496</t>
  </si>
  <si>
    <t>&lt; 16.684</t>
  </si>
  <si>
    <t>&lt; -140.865</t>
  </si>
  <si>
    <t>&lt; 0.792</t>
  </si>
  <si>
    <t>&lt; -0.627</t>
  </si>
  <si>
    <t>&lt; 2.243</t>
  </si>
  <si>
    <t>&lt; -4.146</t>
  </si>
  <si>
    <t>&lt; 0.073</t>
  </si>
  <si>
    <t>&lt; -5.244</t>
  </si>
  <si>
    <t>&lt; -0.241</t>
  </si>
  <si>
    <t>&lt; -2.129</t>
  </si>
  <si>
    <t>&lt; -0.347</t>
  </si>
  <si>
    <t>&lt; 16.541</t>
  </si>
  <si>
    <t>&lt; -134.158</t>
  </si>
  <si>
    <t>&lt; 1.052</t>
  </si>
  <si>
    <t>&lt; -0.602</t>
  </si>
  <si>
    <t>&lt; -4.366</t>
  </si>
  <si>
    <t>&lt; -4.131</t>
  </si>
  <si>
    <t>&lt; -0.068</t>
  </si>
  <si>
    <t>&lt; -4.497</t>
  </si>
  <si>
    <t>&lt; -0.079</t>
  </si>
  <si>
    <t>&lt; -1.420</t>
  </si>
  <si>
    <t>&lt; -0.316</t>
  </si>
  <si>
    <t>&lt; -131.582</t>
  </si>
  <si>
    <t>&lt; -0.810</t>
  </si>
  <si>
    <t>&lt; 1.325</t>
  </si>
  <si>
    <t>&lt; -4.113</t>
  </si>
  <si>
    <t>&lt; -5.686</t>
  </si>
  <si>
    <t>&lt; -1.586</t>
  </si>
  <si>
    <t>&lt; 4.631</t>
  </si>
  <si>
    <t>&lt; 0.542</t>
  </si>
  <si>
    <t>&lt; 14.443</t>
  </si>
  <si>
    <t>&lt; -137.179</t>
  </si>
  <si>
    <t>&lt; 0.258</t>
  </si>
  <si>
    <t>&lt; -0.301</t>
  </si>
  <si>
    <t>&lt; 3.048</t>
  </si>
  <si>
    <t>&lt; -3.202</t>
  </si>
  <si>
    <t>&lt; -3.064</t>
  </si>
  <si>
    <t>&lt; -0.217</t>
  </si>
  <si>
    <t>&lt; -1.856</t>
  </si>
  <si>
    <t>&lt; -8.224</t>
  </si>
  <si>
    <t>&lt; -244.376</t>
  </si>
  <si>
    <t>&lt; -0.292</t>
  </si>
  <si>
    <t>&lt; 2.772</t>
  </si>
  <si>
    <t>&lt; -3.195</t>
  </si>
  <si>
    <t>&lt; -3.957</t>
  </si>
  <si>
    <t>&lt; -0.257</t>
  </si>
  <si>
    <t>&lt; -2.817</t>
  </si>
  <si>
    <t>&lt; -1.510</t>
  </si>
  <si>
    <t>&lt; -204.742</t>
  </si>
  <si>
    <t>&lt; 4.375</t>
  </si>
  <si>
    <t>&lt; -2.829</t>
  </si>
  <si>
    <t>&lt; -2.285</t>
  </si>
  <si>
    <t>&lt; -0.266</t>
  </si>
  <si>
    <t>&lt; 4.171</t>
  </si>
  <si>
    <t>&lt; -2.561</t>
  </si>
  <si>
    <t>&lt; -6.600</t>
  </si>
  <si>
    <t>&lt; -249.624</t>
  </si>
  <si>
    <t>&lt; -0.380</t>
  </si>
  <si>
    <t>&lt; -0.365</t>
  </si>
  <si>
    <t>&lt; -3.461</t>
  </si>
  <si>
    <t>&lt; -5.133</t>
  </si>
  <si>
    <t>&lt; -0.224</t>
  </si>
  <si>
    <t>&lt; -2.325</t>
  </si>
  <si>
    <t>&lt; -4.192</t>
  </si>
  <si>
    <t>&lt; -192.876</t>
  </si>
  <si>
    <t>&lt; -0.803</t>
  </si>
  <si>
    <t>&lt; 10.239</t>
  </si>
  <si>
    <t>&lt; -2.517</t>
  </si>
  <si>
    <t>&lt; -1.861</t>
  </si>
  <si>
    <t>&lt; -0.219</t>
  </si>
  <si>
    <t>&lt; 6.949</t>
  </si>
  <si>
    <t>&lt; -1.597</t>
  </si>
  <si>
    <t>&lt; -3.382</t>
  </si>
  <si>
    <t>&lt; -171.712</t>
  </si>
  <si>
    <t>&lt; -0.533</t>
  </si>
  <si>
    <t>&lt; 0.173</t>
  </si>
  <si>
    <t>&lt; -3.208</t>
  </si>
  <si>
    <t>&lt; -3.811</t>
  </si>
  <si>
    <t>&lt; -0.202</t>
  </si>
  <si>
    <t>&lt; 4.338</t>
  </si>
  <si>
    <t>&lt; 0.487</t>
  </si>
  <si>
    <t>&lt; 0.608</t>
  </si>
  <si>
    <t>&lt; -200.927</t>
  </si>
  <si>
    <t>&lt; -0.712</t>
  </si>
  <si>
    <t>&lt; 2.768</t>
  </si>
  <si>
    <t>&lt; -3.175</t>
  </si>
  <si>
    <t>&lt; -2.279</t>
  </si>
  <si>
    <t>&lt; -0.335</t>
  </si>
  <si>
    <t>&lt; -0.031</t>
  </si>
  <si>
    <t>&lt; 0.580</t>
  </si>
  <si>
    <t>&lt; -154.342</t>
  </si>
  <si>
    <t>&lt; -0.720</t>
  </si>
  <si>
    <t>&lt; 0.481</t>
  </si>
  <si>
    <t>&lt; -3.467</t>
  </si>
  <si>
    <t>&lt; 0.145</t>
  </si>
  <si>
    <t>&lt; -2.198</t>
  </si>
  <si>
    <t>&lt; -0.295</t>
  </si>
  <si>
    <t>&lt; -3.046</t>
  </si>
  <si>
    <t>&lt; 0.214</t>
  </si>
  <si>
    <t>&lt; -157.672</t>
  </si>
  <si>
    <t>&lt; 4.445</t>
  </si>
  <si>
    <t>&lt; -3.283</t>
  </si>
  <si>
    <t>&lt; 1.350</t>
  </si>
  <si>
    <t>&lt; -2.131</t>
  </si>
  <si>
    <t>&lt; -177.051</t>
  </si>
  <si>
    <t>&lt; 0.077</t>
  </si>
  <si>
    <t>&lt; 7.691</t>
  </si>
  <si>
    <t>&lt; -1.215</t>
  </si>
  <si>
    <t>&lt; -0.242</t>
  </si>
  <si>
    <t>&lt; -8.962</t>
  </si>
  <si>
    <t>&lt; -3.542</t>
  </si>
  <si>
    <t>&lt; -204.605</t>
  </si>
  <si>
    <t>&lt; 0.497</t>
  </si>
  <si>
    <t>&lt; 5.162</t>
  </si>
  <si>
    <t>&lt; -0.254</t>
  </si>
  <si>
    <t>&lt; 3.384</t>
  </si>
  <si>
    <t>&lt; -1.016</t>
  </si>
  <si>
    <t>&lt; -8.485</t>
  </si>
  <si>
    <t>&lt; -280.669</t>
  </si>
  <si>
    <t>&lt; 7.367</t>
  </si>
  <si>
    <t>&lt; -2.183</t>
  </si>
  <si>
    <t>&lt; 0.149</t>
  </si>
  <si>
    <t>&lt; -4.490</t>
  </si>
  <si>
    <t>&lt; -2.712</t>
  </si>
  <si>
    <t>&lt; -234.574</t>
  </si>
  <si>
    <t>&lt; 0.163</t>
  </si>
  <si>
    <t>&lt; 5.437</t>
  </si>
  <si>
    <t>&lt; -1.625</t>
  </si>
  <si>
    <t>&lt; -1.171</t>
  </si>
  <si>
    <t>&lt; 4.876</t>
  </si>
  <si>
    <t>&lt; -5.205</t>
  </si>
  <si>
    <t>&lt; -7.448</t>
  </si>
  <si>
    <t>&lt; -267.049</t>
  </si>
  <si>
    <t>&lt; -0.767</t>
  </si>
  <si>
    <t>&lt; -1.191</t>
  </si>
  <si>
    <t>&lt; -0.207</t>
  </si>
  <si>
    <t>&lt; 6.736</t>
  </si>
  <si>
    <t>&lt; -8.465</t>
  </si>
  <si>
    <t>&lt; -2.036</t>
  </si>
  <si>
    <t>&lt; -205.964</t>
  </si>
  <si>
    <t>&lt; -0.526</t>
  </si>
  <si>
    <t>&lt; 2.971</t>
  </si>
  <si>
    <t>&lt; -2.514</t>
  </si>
  <si>
    <t>&lt; -1.628</t>
  </si>
  <si>
    <t>&lt; -0.162</t>
  </si>
  <si>
    <t>&lt; -7.026</t>
  </si>
  <si>
    <t>&lt; -224.408</t>
  </si>
  <si>
    <t>&lt; -0.690</t>
  </si>
  <si>
    <t>&lt; 4.717</t>
  </si>
  <si>
    <t>&lt; -2.548</t>
  </si>
  <si>
    <t>&lt; 0.320</t>
  </si>
  <si>
    <t>&lt; 1.389</t>
  </si>
  <si>
    <t>&lt; -2.384</t>
  </si>
  <si>
    <t>&lt; -176.873</t>
  </si>
  <si>
    <t>&lt; -0.323</t>
  </si>
  <si>
    <t>&lt; 8.925</t>
  </si>
  <si>
    <t>&lt; -1.968</t>
  </si>
  <si>
    <t>&lt; -0.187</t>
  </si>
  <si>
    <t>&lt; -3.512</t>
  </si>
  <si>
    <t>&lt; -4.568</t>
  </si>
  <si>
    <t>&lt; -235.650</t>
  </si>
  <si>
    <t>&lt; -0.501</t>
  </si>
  <si>
    <t>&lt; 1.867</t>
  </si>
  <si>
    <t>&lt; -2.416</t>
  </si>
  <si>
    <t>&lt; -1.478</t>
  </si>
  <si>
    <t>&lt; -0.142</t>
  </si>
  <si>
    <t>&lt; 2.608</t>
  </si>
  <si>
    <t>&lt; -2.544</t>
  </si>
  <si>
    <t>&lt; -187.954</t>
  </si>
  <si>
    <t>&lt; 0.070</t>
  </si>
  <si>
    <t>&lt; 7.688</t>
  </si>
  <si>
    <t>&lt; -1.186</t>
  </si>
  <si>
    <t>&lt; -0.357</t>
  </si>
  <si>
    <t>&lt; -0.416</t>
  </si>
  <si>
    <t>&lt; -10.497</t>
  </si>
  <si>
    <t>&lt; -315.369</t>
  </si>
  <si>
    <t>&lt; 0.136</t>
  </si>
  <si>
    <t>&lt; -0.713</t>
  </si>
  <si>
    <t>&lt; -0.454</t>
  </si>
  <si>
    <t>&lt; 1.153</t>
  </si>
  <si>
    <t>&lt; -9.563</t>
  </si>
  <si>
    <t>&lt; -10.079</t>
  </si>
  <si>
    <t>&lt; -319.049</t>
  </si>
  <si>
    <t>&lt; 0.233</t>
  </si>
  <si>
    <t>&lt; -0.395</t>
  </si>
  <si>
    <t>&lt; 2.098</t>
  </si>
  <si>
    <t>&lt; -25.809</t>
  </si>
  <si>
    <t>&lt; -16.312</t>
  </si>
  <si>
    <t>&lt; -390.207</t>
  </si>
  <si>
    <t>&lt; -0.434</t>
  </si>
  <si>
    <t>&lt; 2.353</t>
  </si>
  <si>
    <t>&lt; -18.873</t>
  </si>
  <si>
    <t>&lt; -9.873</t>
  </si>
  <si>
    <t>&lt; -286.324</t>
  </si>
  <si>
    <t>&lt; -0.469</t>
  </si>
  <si>
    <t>&lt; -1.723</t>
  </si>
  <si>
    <t>&lt; 0.139</t>
  </si>
  <si>
    <t>&lt; -4.277</t>
  </si>
  <si>
    <t>&lt; -230.197</t>
  </si>
  <si>
    <t>&lt; 0.243</t>
  </si>
  <si>
    <t>&lt; -1.150</t>
  </si>
  <si>
    <t>&lt; 2.897</t>
  </si>
  <si>
    <t>&lt; -1.305</t>
  </si>
  <si>
    <t>&lt; -11.105</t>
  </si>
  <si>
    <t>&lt; -292.524</t>
  </si>
  <si>
    <t>&lt; 0.345</t>
  </si>
  <si>
    <t>&lt; -1.128</t>
  </si>
  <si>
    <t>&lt; -0.194</t>
  </si>
  <si>
    <t>&lt; 1.405</t>
  </si>
  <si>
    <t>&lt; -12.163</t>
  </si>
  <si>
    <t>&lt; -344.666</t>
  </si>
  <si>
    <t>&lt; -1.610</t>
  </si>
  <si>
    <t>&lt; 0.042</t>
  </si>
  <si>
    <t>&lt; -4.042</t>
  </si>
  <si>
    <t>&lt; -0.163</t>
  </si>
  <si>
    <t>&lt; 0.456</t>
  </si>
  <si>
    <t>&lt; -0.716</t>
  </si>
  <si>
    <t>&lt; -166.972</t>
  </si>
  <si>
    <t>&lt; -0.552</t>
  </si>
  <si>
    <t>&lt; -0.609</t>
  </si>
  <si>
    <t>&lt; 0.038</t>
  </si>
  <si>
    <t>&lt; 0.066</t>
  </si>
  <si>
    <t>&lt; -5.368</t>
  </si>
  <si>
    <t>&lt; -0.229</t>
  </si>
  <si>
    <t>&lt; -0.959</t>
  </si>
  <si>
    <t>&lt; -0.731</t>
  </si>
  <si>
    <t>&lt; -162.677</t>
  </si>
  <si>
    <t>&lt; -0.285</t>
  </si>
  <si>
    <t>&lt; -0.594</t>
  </si>
  <si>
    <t>&lt; 1.425</t>
  </si>
  <si>
    <t>&lt; -4.127</t>
  </si>
  <si>
    <t>&lt; -0.103</t>
  </si>
  <si>
    <t>&lt; -5.819</t>
  </si>
  <si>
    <t>&lt; -0.245</t>
  </si>
  <si>
    <t>&lt; 4.928</t>
  </si>
  <si>
    <t>&lt; -1.049</t>
  </si>
  <si>
    <t>&lt; -2.678</t>
  </si>
  <si>
    <t>&lt; -164.353</t>
  </si>
  <si>
    <t>&lt; -0.244</t>
  </si>
  <si>
    <t>&lt; -0.585</t>
  </si>
  <si>
    <t>&lt; -1.164</t>
  </si>
  <si>
    <t>&lt; -4.136</t>
  </si>
  <si>
    <t>&lt; -0.085</t>
  </si>
  <si>
    <t>&lt; -5.761</t>
  </si>
  <si>
    <t>&lt; -0.747</t>
  </si>
  <si>
    <t>&lt; 0.755</t>
  </si>
  <si>
    <t>&lt; -136.774</t>
  </si>
  <si>
    <t>&lt; 0.483</t>
  </si>
  <si>
    <t>&lt; -0.743</t>
  </si>
  <si>
    <t>&lt; -2.604</t>
  </si>
  <si>
    <t>&lt; -3.805</t>
  </si>
  <si>
    <t>&lt; 0.268</t>
  </si>
  <si>
    <t>&lt; -5.705</t>
  </si>
  <si>
    <t>&lt; -0.192</t>
  </si>
  <si>
    <t>&lt; 0.129</t>
  </si>
  <si>
    <t>&lt; -0.099</t>
  </si>
  <si>
    <t>&lt; -132.269</t>
  </si>
  <si>
    <t>&lt; -0.610</t>
  </si>
  <si>
    <t>&lt; -2.865</t>
  </si>
  <si>
    <t>&lt; -4.356</t>
  </si>
  <si>
    <t>&lt; -0.045</t>
  </si>
  <si>
    <t>&lt; -5.255</t>
  </si>
  <si>
    <t>&lt; -0.137</t>
  </si>
  <si>
    <t>&lt; 0.135</t>
  </si>
  <si>
    <t>&lt; 7.505</t>
  </si>
  <si>
    <t>&lt; 0.486</t>
  </si>
  <si>
    <t>&lt; -136.448</t>
  </si>
  <si>
    <t>&lt; -0.738</t>
  </si>
  <si>
    <t>&lt; -1.070</t>
  </si>
  <si>
    <t>&lt; -4.181</t>
  </si>
  <si>
    <t>&lt; 0.150</t>
  </si>
  <si>
    <t>&lt; -5.820</t>
  </si>
  <si>
    <t>&lt; -0.622</t>
  </si>
  <si>
    <t>&lt; -129.309</t>
  </si>
  <si>
    <t>&lt; 0.071</t>
  </si>
  <si>
    <t>&lt; -0.505</t>
  </si>
  <si>
    <t>&lt; 0.813</t>
  </si>
  <si>
    <t>&lt; -4.362</t>
  </si>
  <si>
    <t>&lt; -0.168</t>
  </si>
  <si>
    <t>&lt; -5.501</t>
  </si>
  <si>
    <t>&lt; -0.284</t>
  </si>
  <si>
    <t>&lt; -0.576</t>
  </si>
  <si>
    <t>&lt; 2.282</t>
  </si>
  <si>
    <t>&lt; -119.100</t>
  </si>
  <si>
    <t>&lt; -0.739</t>
  </si>
  <si>
    <t>&lt; 0.312</t>
  </si>
  <si>
    <t>&lt; -3.974</t>
  </si>
  <si>
    <t>&lt; 0.052</t>
  </si>
  <si>
    <t>&lt; -5.641</t>
  </si>
  <si>
    <t>&lt; 5.553</t>
  </si>
  <si>
    <t>&lt; 0.262</t>
  </si>
  <si>
    <t>&lt; 1.294</t>
  </si>
  <si>
    <t>&lt; 17.428</t>
  </si>
  <si>
    <t>&lt; -137.479</t>
  </si>
  <si>
    <t>&lt; 0.991</t>
  </si>
  <si>
    <t>&lt; -0.998</t>
  </si>
  <si>
    <t>&lt; -2.081</t>
  </si>
  <si>
    <t>&lt; -4.534</t>
  </si>
  <si>
    <t>&lt; -0.308</t>
  </si>
  <si>
    <t>&lt; -6.779</t>
  </si>
  <si>
    <t>&lt; 0.094</t>
  </si>
  <si>
    <t>&lt; -0.216</t>
  </si>
  <si>
    <t>&lt; 6.730</t>
  </si>
  <si>
    <t>&lt; -1.266</t>
  </si>
  <si>
    <t>&lt; -0.124</t>
  </si>
  <si>
    <t>&lt; 1.454</t>
  </si>
  <si>
    <t>&lt; 5.088</t>
  </si>
  <si>
    <t>&lt; 14.379</t>
  </si>
  <si>
    <t>&lt; -44.637</t>
  </si>
  <si>
    <t>&lt; -2.860</t>
  </si>
  <si>
    <t>&lt; -0.867</t>
  </si>
  <si>
    <t>&lt; -1.022</t>
  </si>
  <si>
    <t>&lt; -4.167</t>
  </si>
  <si>
    <t>&lt; 0.227</t>
  </si>
  <si>
    <t>&lt; -6.247</t>
  </si>
  <si>
    <t>&lt; -0.172</t>
  </si>
  <si>
    <t>&lt; -1.778</t>
  </si>
  <si>
    <t>&lt; 3.993</t>
  </si>
  <si>
    <t>&lt; 8.755</t>
  </si>
  <si>
    <t>&lt; -48.198</t>
  </si>
  <si>
    <t>&lt; -2.047</t>
  </si>
  <si>
    <t>&lt; -1.758</t>
  </si>
  <si>
    <t>&lt; -4.278</t>
  </si>
  <si>
    <t>&lt; 0.194</t>
  </si>
  <si>
    <t>&lt; -5.951</t>
  </si>
  <si>
    <t>&lt; -0.277</t>
  </si>
  <si>
    <t>&lt; -2.754</t>
  </si>
  <si>
    <t>&lt; -1.135</t>
  </si>
  <si>
    <t>&lt; -158.530</t>
  </si>
  <si>
    <t>&lt; -0.553</t>
  </si>
  <si>
    <t>&lt; -0.508</t>
  </si>
  <si>
    <t>&lt; -8.064</t>
  </si>
  <si>
    <t>&lt; -4.359</t>
  </si>
  <si>
    <t>&lt; -0.116</t>
  </si>
  <si>
    <t>&lt; -6.426</t>
  </si>
  <si>
    <t>&lt; -2.199</t>
  </si>
  <si>
    <t>&lt; 5.653</t>
  </si>
  <si>
    <t>&lt; -0.160</t>
  </si>
  <si>
    <t>&lt; -128.203</t>
  </si>
  <si>
    <t>&lt; -0.890</t>
  </si>
  <si>
    <t>&lt; -1.034</t>
  </si>
  <si>
    <t>&lt; -6.315</t>
  </si>
  <si>
    <t>&lt; -4.313</t>
  </si>
  <si>
    <t>&lt; -6.863</t>
  </si>
  <si>
    <t>&lt; -1.791</t>
  </si>
  <si>
    <t>&lt; 2.433</t>
  </si>
  <si>
    <t>&lt; 4.576</t>
  </si>
  <si>
    <t>&lt; 6.046</t>
  </si>
  <si>
    <t>&lt; 20.602</t>
  </si>
  <si>
    <t>&lt; -30.004</t>
  </si>
  <si>
    <t>&lt; -2.004</t>
  </si>
  <si>
    <t>&lt; -0.923</t>
  </si>
  <si>
    <t>&lt; -2.191</t>
  </si>
  <si>
    <t>&lt; -0.130</t>
  </si>
  <si>
    <t>&lt; -3.892</t>
  </si>
  <si>
    <t>&lt; 0.340</t>
  </si>
  <si>
    <t>&lt; -6.479</t>
  </si>
  <si>
    <t>&lt; -0.215</t>
  </si>
  <si>
    <t>&lt; -0.148</t>
  </si>
  <si>
    <t>&lt; -0.870</t>
  </si>
  <si>
    <t>&lt; 2.550</t>
  </si>
  <si>
    <t>&lt; 3.717</t>
  </si>
  <si>
    <t>&lt; 5.566</t>
  </si>
  <si>
    <t>&lt; 15.446</t>
  </si>
  <si>
    <t>&lt; -48.693</t>
  </si>
  <si>
    <t>&lt; -2.292</t>
  </si>
  <si>
    <t>&lt; -0.737</t>
  </si>
  <si>
    <t>&lt; -4.249</t>
  </si>
  <si>
    <t>&lt; -4.031</t>
  </si>
  <si>
    <t>&lt; -0.075</t>
  </si>
  <si>
    <t>&lt; -5.834</t>
  </si>
  <si>
    <t>&lt; -0.126</t>
  </si>
  <si>
    <t>&lt; -2.497</t>
  </si>
  <si>
    <t>&lt; 7.267</t>
  </si>
  <si>
    <t>&lt; 1.343</t>
  </si>
  <si>
    <t>&lt; -109.961</t>
  </si>
  <si>
    <t>&lt; -0.710</t>
  </si>
  <si>
    <t>&lt; -0.808</t>
  </si>
  <si>
    <t>&lt; -2.102</t>
  </si>
  <si>
    <t>&lt; -0.087</t>
  </si>
  <si>
    <t>&lt; -4.537</t>
  </si>
  <si>
    <t>&lt; -0.391</t>
  </si>
  <si>
    <t>&lt; -6.307</t>
  </si>
  <si>
    <t>&lt; -0.059</t>
  </si>
  <si>
    <t>&lt; -1.828</t>
  </si>
  <si>
    <t>&lt; 0.807</t>
  </si>
  <si>
    <t>&lt; 1.432</t>
  </si>
  <si>
    <t>&lt; 5.417</t>
  </si>
  <si>
    <t>&lt; 14.316</t>
  </si>
  <si>
    <t>&lt; -36.098</t>
  </si>
  <si>
    <t>&lt; -2.939</t>
  </si>
  <si>
    <t>&lt; -0.850</t>
  </si>
  <si>
    <t>&lt; -2.736</t>
  </si>
  <si>
    <t>&lt; -0.049</t>
  </si>
  <si>
    <t>&lt; -4.248</t>
  </si>
  <si>
    <t>&lt; 0.057</t>
  </si>
  <si>
    <t>&lt; -6.680</t>
  </si>
  <si>
    <t>&lt; -1.280</t>
  </si>
  <si>
    <t>&lt; -2.344</t>
  </si>
  <si>
    <t>&lt; 1.215</t>
  </si>
  <si>
    <t>&lt; -0.458</t>
  </si>
  <si>
    <t>&lt; 5.909</t>
  </si>
  <si>
    <t>&lt; 13.076</t>
  </si>
  <si>
    <t>&lt; -45.021</t>
  </si>
  <si>
    <t>&lt; -3.004</t>
  </si>
  <si>
    <t>&lt; -0.779</t>
  </si>
  <si>
    <t>&lt; -2.099</t>
  </si>
  <si>
    <t>&lt; -0.013</t>
  </si>
  <si>
    <t>&lt; 0.220</t>
  </si>
  <si>
    <t>&lt; -6.283</t>
  </si>
  <si>
    <t>&lt; -0.195</t>
  </si>
  <si>
    <t>&lt; 5.837</t>
  </si>
  <si>
    <t>&lt; -1.367</t>
  </si>
  <si>
    <t>&lt; 5.061</t>
  </si>
  <si>
    <t>&lt; 4.526</t>
  </si>
  <si>
    <t>&lt; 14.954</t>
  </si>
  <si>
    <t>&lt; -44.474</t>
  </si>
  <si>
    <t>&lt; -2.444</t>
  </si>
  <si>
    <t>&lt; -0.766</t>
  </si>
  <si>
    <t>&lt; -5.431</t>
  </si>
  <si>
    <t>&lt; -4.150</t>
  </si>
  <si>
    <t>&lt; -0.328</t>
  </si>
  <si>
    <t>&lt; -5.353</t>
  </si>
  <si>
    <t>&lt; -0.201</t>
  </si>
  <si>
    <t>&lt; -0.100</t>
  </si>
  <si>
    <t>&lt; 1.271</t>
  </si>
  <si>
    <t>&lt; -114.656</t>
  </si>
  <si>
    <t>&lt; -0.762</t>
  </si>
  <si>
    <t>&lt; -0.708</t>
  </si>
  <si>
    <t>&lt; 0.952</t>
  </si>
  <si>
    <t>&lt; -5.327</t>
  </si>
  <si>
    <t>&lt; -0.282</t>
  </si>
  <si>
    <t>&lt; -0.022</t>
  </si>
  <si>
    <t>&lt; -0.342</t>
  </si>
  <si>
    <t>&lt; -109.427</t>
  </si>
  <si>
    <t>&lt; -1.005</t>
  </si>
  <si>
    <t>&lt; -1.009</t>
  </si>
  <si>
    <t>&lt; -5.209</t>
  </si>
  <si>
    <t>&lt; -4.372</t>
  </si>
  <si>
    <t>&lt; -0.273</t>
  </si>
  <si>
    <t>&lt; -5.465</t>
  </si>
  <si>
    <t>&lt; -0.094</t>
  </si>
  <si>
    <t>&lt; -0.035</t>
  </si>
  <si>
    <t>&lt; -1.213</t>
  </si>
  <si>
    <t>&lt; -110.843</t>
  </si>
  <si>
    <t>&lt; -0.582</t>
  </si>
  <si>
    <t>&lt; -0.828</t>
  </si>
  <si>
    <t>&lt; -3.229</t>
  </si>
  <si>
    <t>&lt; -4.293</t>
  </si>
  <si>
    <t>&lt; -0.262</t>
  </si>
  <si>
    <t>&lt; -5.382</t>
  </si>
  <si>
    <t>&lt; -0.052</t>
  </si>
  <si>
    <t>&lt; -111.642</t>
  </si>
  <si>
    <t>&lt; -0.783</t>
  </si>
  <si>
    <t>sd</t>
  </si>
  <si>
    <t>rsd</t>
  </si>
  <si>
    <t>min</t>
  </si>
  <si>
    <t>max</t>
  </si>
  <si>
    <t>id</t>
  </si>
  <si>
    <t xml:space="preserve">Ca </t>
  </si>
  <si>
    <t>treatment</t>
  </si>
  <si>
    <t>series</t>
  </si>
  <si>
    <t>lab</t>
  </si>
  <si>
    <t>ppm (mg/L)</t>
  </si>
  <si>
    <t>Ca mg/g</t>
  </si>
  <si>
    <t>K mg/g</t>
  </si>
  <si>
    <t>Na mg/g</t>
  </si>
  <si>
    <t>P mg/g</t>
  </si>
  <si>
    <t>S mg/g</t>
  </si>
  <si>
    <t>Si mg/g</t>
  </si>
  <si>
    <t>DL</t>
  </si>
  <si>
    <t>tratt</t>
  </si>
  <si>
    <t>below</t>
  </si>
  <si>
    <t>control</t>
  </si>
  <si>
    <t>above</t>
  </si>
  <si>
    <t>Values</t>
  </si>
  <si>
    <t>Average of Ca mg/g</t>
  </si>
  <si>
    <t>Average of K mg/g</t>
  </si>
  <si>
    <t>Average of Na mg/g</t>
  </si>
  <si>
    <t>Average of P mg/g</t>
  </si>
  <si>
    <t>Average of S mg/g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</si>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</sst>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1" xfId="0" applyBorder="1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0" xfId="0" pivotButton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ntura Maurizio" refreshedDate="45825.769945370368" createdVersion="8" refreshedVersion="8" minRefreshableVersion="3" recordCount="90" xr:uid="{51BF4AB1-5BFE-4F64-A5E5-9D134ED009ED}">
  <cacheSource type="worksheet">
    <worksheetSource ref="B2:AS92" sheet="dati"/>
  </cacheSource>
  <cacheFields count="44">
    <cacheField name="id" numFmtId="0">
      <sharedItems/>
    </cacheField>
    <cacheField name="plot" numFmtId="0">
      <sharedItems containsSemiMixedTypes="0" containsString="0" containsNumber="1" containsInteger="1" minValue="1" maxValue="2016" count="11">
        <n v="1"/>
        <n v="2"/>
        <n v="3"/>
        <n v="4"/>
        <n v="5"/>
        <n v="6"/>
        <n v="7"/>
        <n v="8"/>
        <n v="9"/>
        <n v="2015" u="1"/>
        <n v="2016" u="1"/>
      </sharedItems>
    </cacheField>
    <cacheField name="treatment" numFmtId="0">
      <sharedItems count="3">
        <s v="below"/>
        <s v="control"/>
        <s v="above"/>
      </sharedItems>
    </cacheField>
    <cacheField name="series" numFmtId="0">
      <sharedItems containsMixedTypes="1" containsNumber="1" containsInteger="1" minValue="2015" maxValue="2016" count="4">
        <s v="A"/>
        <s v="B"/>
        <n v="2015"/>
        <n v="2016"/>
      </sharedItems>
    </cacheField>
    <cacheField name="lab" numFmtId="0">
      <sharedItems containsSemiMixedTypes="0" containsString="0" containsNumber="1" containsInteger="1" minValue="1" maxValue="90"/>
    </cacheField>
    <cacheField name="Type" numFmtId="0">
      <sharedItems/>
    </cacheField>
    <cacheField name="ppb" numFmtId="0">
      <sharedItems containsMixedTypes="1" containsNumber="1" minValue="2.407" maxValue="2.407"/>
    </cacheField>
    <cacheField name="ppb2" numFmtId="0">
      <sharedItems containsSemiMixedTypes="0" containsString="0" containsNumber="1" minValue="44.786000000000001" maxValue="70977.3"/>
    </cacheField>
    <cacheField name="ppb3" numFmtId="0">
      <sharedItems containsMixedTypes="1" containsNumber="1" minValue="11.558999999999999" maxValue="52.835999999999999"/>
    </cacheField>
    <cacheField name="ppb4" numFmtId="0">
      <sharedItems containsSemiMixedTypes="0" containsString="0" containsNumber="1" minValue="97.677000000000007" maxValue="441.423"/>
    </cacheField>
    <cacheField name="ppb5" numFmtId="0">
      <sharedItems containsSemiMixedTypes="0" containsString="0" containsNumber="1" minValue="348.303" maxValue="5456.05"/>
    </cacheField>
    <cacheField name="ppb6" numFmtId="0">
      <sharedItems containsMixedTypes="1" containsNumber="1" minValue="0.28899999999999998" maxValue="3.2770000000000001"/>
    </cacheField>
    <cacheField name="ppm (mg/L)" numFmtId="0">
      <sharedItems containsSemiMixedTypes="0" containsString="0" containsNumber="1" minValue="23.13" maxValue="309.17599999999999"/>
    </cacheField>
    <cacheField name="Ca mg/g" numFmtId="164">
      <sharedItems containsSemiMixedTypes="0" containsString="0" containsNumber="1" minValue="1.5419999999999998" maxValue="20.611733333333333"/>
    </cacheField>
    <cacheField name="ppb7" numFmtId="0">
      <sharedItems containsMixedTypes="1" containsNumber="1" minValue="0.32200000000000001" maxValue="3.226"/>
    </cacheField>
    <cacheField name="ppb8" numFmtId="0">
      <sharedItems containsMixedTypes="1" containsNumber="1" minValue="0.63300000000000001" maxValue="18.899000000000001"/>
    </cacheField>
    <cacheField name="ppb9" numFmtId="0">
      <sharedItems containsMixedTypes="1" containsNumber="1" minValue="0.51400000000000001" maxValue="524.68899999999996"/>
    </cacheField>
    <cacheField name="ppb10" numFmtId="0">
      <sharedItems containsSemiMixedTypes="0" containsString="0" containsNumber="1" minValue="70.763000000000005" maxValue="338.97899999999998"/>
    </cacheField>
    <cacheField name="ppb11" numFmtId="0">
      <sharedItems containsSemiMixedTypes="0" containsString="0" containsNumber="1" minValue="180.02" maxValue="47760.6"/>
    </cacheField>
    <cacheField name="ppb12" numFmtId="0">
      <sharedItems/>
    </cacheField>
    <cacheField name="ppm" numFmtId="0">
      <sharedItems containsSemiMixedTypes="0" containsString="0" containsNumber="1" minValue="16.576000000000001" maxValue="73.965000000000003"/>
    </cacheField>
    <cacheField name="K mg/g" numFmtId="164">
      <sharedItems containsSemiMixedTypes="0" containsString="0" containsNumber="1" minValue="1.1050666666666666" maxValue="4.9310000000000009"/>
    </cacheField>
    <cacheField name="ppb13" numFmtId="0">
      <sharedItems containsSemiMixedTypes="0" containsString="0" containsNumber="1" minValue="1.8859999999999999" maxValue="184.48500000000001"/>
    </cacheField>
    <cacheField name="ppm2" numFmtId="0">
      <sharedItems containsSemiMixedTypes="0" containsString="0" containsNumber="1" minValue="7.1669999999999998" maxValue="36.860999999999997"/>
    </cacheField>
    <cacheField name="ppb14" numFmtId="0">
      <sharedItems containsSemiMixedTypes="0" containsString="0" containsNumber="1" minValue="3762.08" maxValue="72240.399999999994"/>
    </cacheField>
    <cacheField name="ppb15" numFmtId="0">
      <sharedItems/>
    </cacheField>
    <cacheField name="ppm3" numFmtId="0">
      <sharedItems containsSemiMixedTypes="0" containsString="0" containsNumber="1" minValue="0.80100000000000005" maxValue="2.7959999999999998"/>
    </cacheField>
    <cacheField name="Na mg/g" numFmtId="164">
      <sharedItems containsSemiMixedTypes="0" containsString="0" containsNumber="1" minValue="5.3399999999999996E-2" maxValue="0.18640000000000001"/>
    </cacheField>
    <cacheField name="ppb16" numFmtId="0">
      <sharedItems containsMixedTypes="1" containsNumber="1" minValue="3.085" maxValue="187.47399999999999"/>
    </cacheField>
    <cacheField name="ppm4" numFmtId="0">
      <sharedItems containsSemiMixedTypes="0" containsString="0" containsNumber="1" minValue="4.3609999999999998" maxValue="28.027000000000001"/>
    </cacheField>
    <cacheField name="P mg/g" numFmtId="164">
      <sharedItems containsSemiMixedTypes="0" containsString="0" containsNumber="1" minValue="0.29073333333333334" maxValue="1.8684666666666663"/>
    </cacheField>
    <cacheField name="ppb17" numFmtId="0">
      <sharedItems containsMixedTypes="1" containsNumber="1" minValue="7.2279999999999998" maxValue="122.47799999999999"/>
    </cacheField>
    <cacheField name="ppm5" numFmtId="0">
      <sharedItems containsSemiMixedTypes="0" containsString="0" containsNumber="1" minValue="5.9619999999999997" maxValue="19.428999999999998"/>
    </cacheField>
    <cacheField name="S mg/g" numFmtId="164">
      <sharedItems containsSemiMixedTypes="0" containsString="0" containsNumber="1" minValue="0.39746666666666663" maxValue="1.2952666666666666"/>
    </cacheField>
    <cacheField name="ppb18" numFmtId="0">
      <sharedItems containsMixedTypes="1" containsNumber="1" minValue="5.0419999999999998" maxValue="202.35900000000001"/>
    </cacheField>
    <cacheField name="ppb19" numFmtId="0">
      <sharedItems containsMixedTypes="1" containsNumber="1" minValue="12.509" maxValue="39.932000000000002"/>
    </cacheField>
    <cacheField name="ppm6" numFmtId="0">
      <sharedItems containsSemiMixedTypes="0" containsString="0" containsNumber="1" minValue="7.5999999999999998E-2" maxValue="0.376"/>
    </cacheField>
    <cacheField name="Si mg/g" numFmtId="164">
      <sharedItems containsSemiMixedTypes="0" containsString="0" containsNumber="1" minValue="5.0666666666666664E-3" maxValue="2.5066666666666664E-2"/>
    </cacheField>
    <cacheField name="ppb20" numFmtId="0">
      <sharedItems containsSemiMixedTypes="0" containsString="0" containsNumber="1" minValue="9.7189999999999994" maxValue="130.43299999999999"/>
    </cacheField>
    <cacheField name="ppb21" numFmtId="0">
      <sharedItems containsSemiMixedTypes="0" containsString="0" containsNumber="1" minValue="40.47" maxValue="571.83399999999995"/>
    </cacheField>
    <cacheField name="ppb22" numFmtId="0">
      <sharedItems containsMixedTypes="1" containsNumber="1" minValue="20.808" maxValue="1663.51"/>
    </cacheField>
    <cacheField name="ppb23" numFmtId="0">
      <sharedItems/>
    </cacheField>
    <cacheField name="ppb24" numFmtId="0">
      <sharedItems containsMixedTypes="1" containsNumber="1" minValue="2.3260000000000001" maxValue="97.081999999999994"/>
    </cacheField>
    <cacheField name="ppb25" numFmtId="0">
      <sharedItems containsSemiMixedTypes="0" containsString="0" containsNumber="1" minValue="98.132000000000005" maxValue="2435.8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s v="LB 1.1 A"/>
    <x v="0"/>
    <x v="0"/>
    <x v="0"/>
    <n v="1"/>
    <s v="&lt;x"/>
    <s v="&lt; -0.313"/>
    <n v="3864.12"/>
    <s v="&lt; -0.572"/>
    <n v="195.97399999999999"/>
    <n v="1891.48"/>
    <n v="0.68400000000000005"/>
    <n v="140.48500000000001"/>
    <n v="9.3656666666666677"/>
    <s v="&lt; 0.142"/>
    <s v="&lt; -4.300"/>
    <n v="53.030999999999999"/>
    <n v="105.251"/>
    <n v="2777.13"/>
    <s v="&lt; -0.199"/>
    <n v="20.954999999999998"/>
    <n v="1.3969999999999998"/>
    <n v="5.5229999999999997"/>
    <n v="22.885999999999999"/>
    <n v="33605.599999999999"/>
    <s v="&lt; -2.588"/>
    <n v="1.601"/>
    <n v="0.10673333333333331"/>
    <n v="44.451999999999998"/>
    <n v="6.0410000000000004"/>
    <n v="0.40273333333333339"/>
    <n v="12.647"/>
    <n v="7.8869999999999996"/>
    <n v="0.52579999999999993"/>
    <n v="24.315999999999999"/>
    <n v="18.579999999999998"/>
    <n v="0.17899999999999999"/>
    <n v="1.1933333333333334E-2"/>
    <n v="17.091999999999999"/>
    <n v="227.67400000000001"/>
    <n v="72.061000000000007"/>
    <s v="&lt; -171.626"/>
    <n v="2.621"/>
    <n v="751.62800000000004"/>
  </r>
  <r>
    <s v="LB 2.1 A"/>
    <x v="1"/>
    <x v="1"/>
    <x v="0"/>
    <n v="2"/>
    <s v="&lt;x"/>
    <s v="&lt; -0.289"/>
    <n v="5868.2"/>
    <s v="&lt; 1.764"/>
    <n v="231.99700000000001"/>
    <n v="1707.74"/>
    <n v="0.83699999999999997"/>
    <n v="147.34700000000001"/>
    <n v="9.8231333333333346"/>
    <n v="0.41299999999999998"/>
    <s v="&lt; -3.516"/>
    <n v="156.42500000000001"/>
    <n v="109.646"/>
    <n v="4222.43"/>
    <s v="&lt; -0.283"/>
    <n v="35.904000000000003"/>
    <n v="2.3936000000000002"/>
    <n v="10.147"/>
    <n v="22.385000000000002"/>
    <n v="36623.9"/>
    <s v="&lt; -0.206"/>
    <n v="1.498"/>
    <n v="9.9866666666666659E-2"/>
    <n v="60.877000000000002"/>
    <n v="16.401"/>
    <n v="1.0933999999999999"/>
    <n v="20.456"/>
    <n v="8.8940000000000001"/>
    <n v="0.59293333333333331"/>
    <n v="49.277000000000001"/>
    <n v="23.663"/>
    <n v="0.192"/>
    <n v="1.2799999999999999E-2"/>
    <n v="19.922000000000001"/>
    <n v="189.501"/>
    <n v="129.82900000000001"/>
    <s v="&lt; -190.069"/>
    <n v="5.9109999999999996"/>
    <n v="554.68100000000004"/>
  </r>
  <r>
    <s v="LB 3.1 A"/>
    <x v="2"/>
    <x v="2"/>
    <x v="0"/>
    <n v="3"/>
    <s v="&lt;x"/>
    <n v="2.407"/>
    <n v="3717.64"/>
    <s v="&lt; 1.162"/>
    <n v="213.98599999999999"/>
    <n v="2079.27"/>
    <n v="0.56499999999999995"/>
    <n v="168.90299999999999"/>
    <n v="11.260199999999999"/>
    <n v="0.46700000000000003"/>
    <s v="&lt; -4.916"/>
    <n v="60.627000000000002"/>
    <n v="105.643"/>
    <n v="2975.44"/>
    <s v="&lt; -0.070"/>
    <n v="23.462"/>
    <n v="1.5641333333333332"/>
    <n v="5.7850000000000001"/>
    <n v="21.206"/>
    <n v="28096.400000000001"/>
    <s v="&lt; -1.528"/>
    <n v="1.3009999999999999"/>
    <n v="8.6733333333333329E-2"/>
    <n v="58.502000000000002"/>
    <n v="9.8070000000000004"/>
    <n v="0.65380000000000005"/>
    <n v="11.949"/>
    <n v="8.1609999999999996"/>
    <n v="0.5440666666666667"/>
    <n v="25.221"/>
    <n v="20.658999999999999"/>
    <n v="0.25"/>
    <n v="1.6666666666666666E-2"/>
    <n v="17.312999999999999"/>
    <n v="264.16199999999998"/>
    <n v="80.832999999999998"/>
    <s v="&lt; -148.346"/>
    <n v="3.4009999999999998"/>
    <n v="375.17"/>
  </r>
  <r>
    <s v="LB 4.1 A"/>
    <x v="3"/>
    <x v="1"/>
    <x v="0"/>
    <n v="4"/>
    <s v="&lt;x"/>
    <s v="&lt; -0.573"/>
    <n v="3603.84"/>
    <s v="&lt; 2.694"/>
    <n v="270.72399999999999"/>
    <n v="1965.95"/>
    <n v="0.434"/>
    <n v="163.893"/>
    <n v="10.9262"/>
    <s v="&lt; 0.040"/>
    <s v="&lt; -4.879"/>
    <n v="86.16"/>
    <n v="109.94799999999999"/>
    <n v="3082.01"/>
    <s v="&lt; -0.232"/>
    <n v="41.478999999999999"/>
    <n v="2.7652666666666659"/>
    <n v="7.6619999999999999"/>
    <n v="22.856999999999999"/>
    <n v="25684.7"/>
    <s v="&lt; -0.263"/>
    <n v="1.2669999999999999"/>
    <n v="8.4466666666666662E-2"/>
    <n v="49.902000000000001"/>
    <n v="16.837"/>
    <n v="1.1224666666666667"/>
    <n v="12.311"/>
    <n v="9.3030000000000008"/>
    <n v="0.62019999999999997"/>
    <n v="43.359000000000002"/>
    <n v="18.018000000000001"/>
    <n v="0.26"/>
    <n v="1.7333333333333333E-2"/>
    <n v="20.373999999999999"/>
    <n v="180.38300000000001"/>
    <n v="83.814999999999998"/>
    <s v="&lt; -135.479"/>
    <n v="3.0750000000000002"/>
    <n v="469.33499999999998"/>
  </r>
  <r>
    <s v="LB 5.1 A"/>
    <x v="4"/>
    <x v="0"/>
    <x v="0"/>
    <n v="5"/>
    <s v="&lt;x"/>
    <s v="&lt; -0.534"/>
    <n v="4758.3599999999997"/>
    <s v="&lt; 1.330"/>
    <n v="288.92899999999997"/>
    <n v="2249.04"/>
    <n v="0.504"/>
    <n v="182.93100000000001"/>
    <n v="12.195400000000003"/>
    <n v="0.97099999999999997"/>
    <s v="&lt; -4.686"/>
    <n v="116.31399999999999"/>
    <n v="112.73699999999999"/>
    <n v="3563.66"/>
    <s v="&lt; -0.180"/>
    <n v="28.157"/>
    <n v="1.8771333333333331"/>
    <n v="9.0079999999999991"/>
    <n v="23.888000000000002"/>
    <n v="30367.3"/>
    <s v="&lt; -1.397"/>
    <n v="1.444"/>
    <n v="9.6266666666666667E-2"/>
    <n v="91.945999999999998"/>
    <n v="10.041"/>
    <n v="0.6694"/>
    <n v="16.858000000000001"/>
    <n v="9.1259999999999994"/>
    <n v="0.60839999999999994"/>
    <n v="21.811"/>
    <n v="16.343"/>
    <n v="0.14199999999999999"/>
    <n v="9.4666666666666649E-3"/>
    <n v="19.036999999999999"/>
    <n v="288.89600000000002"/>
    <n v="114.26900000000001"/>
    <s v="&lt; -157.520"/>
    <n v="4.4039999999999999"/>
    <n v="487.221"/>
  </r>
  <r>
    <s v="LB 6.1 A"/>
    <x v="5"/>
    <x v="2"/>
    <x v="0"/>
    <n v="6"/>
    <s v="&lt;x"/>
    <s v="&lt; -0.483"/>
    <n v="3653.74"/>
    <s v="&lt; 0.502"/>
    <n v="229.56299999999999"/>
    <n v="2019.07"/>
    <n v="0.49299999999999999"/>
    <n v="141.078"/>
    <n v="9.4051999999999989"/>
    <s v="&lt; 0.184"/>
    <s v="&lt; -5.141"/>
    <n v="54.56"/>
    <n v="111.92400000000001"/>
    <n v="2829.85"/>
    <s v="&lt; -0.324"/>
    <n v="27.835999999999999"/>
    <n v="1.8557333333333335"/>
    <n v="6.1630000000000003"/>
    <n v="24.350999999999999"/>
    <n v="25115.5"/>
    <s v="&lt; -0.249"/>
    <n v="1.093"/>
    <n v="7.2866666666666677E-2"/>
    <n v="63.433"/>
    <n v="8.8040000000000003"/>
    <n v="0.58693333333333331"/>
    <n v="10.157999999999999"/>
    <n v="8.9890000000000008"/>
    <n v="0.59926666666666673"/>
    <n v="19.684999999999999"/>
    <n v="19.756"/>
    <n v="0.14599999999999999"/>
    <n v="9.7333333333333317E-3"/>
    <n v="19.119"/>
    <n v="242.72"/>
    <n v="82.100999999999999"/>
    <s v="&lt; -133.472"/>
    <n v="3.133"/>
    <n v="744.49400000000003"/>
  </r>
  <r>
    <s v="LB 7.1 A"/>
    <x v="6"/>
    <x v="1"/>
    <x v="0"/>
    <n v="7"/>
    <s v="&lt;x"/>
    <s v="&lt; -0.452"/>
    <n v="4689.7700000000004"/>
    <s v="&lt; -1.174"/>
    <n v="226.87100000000001"/>
    <n v="1845.92"/>
    <n v="0.52300000000000002"/>
    <n v="164.684"/>
    <n v="10.978933333333332"/>
    <s v="&lt; 0.222"/>
    <s v="&lt; -4.089"/>
    <n v="100.28"/>
    <n v="136.107"/>
    <n v="3814.96"/>
    <s v="&lt; -0.149"/>
    <n v="25.91"/>
    <n v="1.7273333333333334"/>
    <n v="7.2489999999999997"/>
    <n v="24.379000000000001"/>
    <n v="22684.6"/>
    <s v="&lt; -0.090"/>
    <n v="1.2410000000000001"/>
    <n v="8.2733333333333339E-2"/>
    <n v="53.219000000000001"/>
    <n v="6.6660000000000004"/>
    <n v="0.44439999999999996"/>
    <n v="19.472000000000001"/>
    <n v="9.5609999999999999"/>
    <n v="0.63739999999999997"/>
    <n v="26.797000000000001"/>
    <n v="14.882"/>
    <n v="0.115"/>
    <n v="7.6666666666666671E-3"/>
    <n v="13.939"/>
    <n v="241.029"/>
    <n v="96.748000000000005"/>
    <s v="&lt; -127.300"/>
    <n v="4.7119999999999997"/>
    <n v="371.553"/>
  </r>
  <r>
    <s v="LB 8.1 A"/>
    <x v="7"/>
    <x v="2"/>
    <x v="0"/>
    <n v="8"/>
    <s v="&lt;x"/>
    <s v="&lt; -0.700"/>
    <n v="5424.8"/>
    <s v="&lt; -1.963"/>
    <n v="188.55"/>
    <n v="1905.45"/>
    <n v="0.74299999999999999"/>
    <n v="155.38999999999999"/>
    <n v="10.359333333333332"/>
    <s v="&lt; 0.036"/>
    <s v="&lt; -3.838"/>
    <n v="95.430999999999997"/>
    <n v="125.79900000000001"/>
    <n v="4117.3100000000004"/>
    <s v="&lt; -0.145"/>
    <n v="23.516999999999999"/>
    <n v="1.5677999999999999"/>
    <n v="7.94"/>
    <n v="25.959"/>
    <n v="21889.4"/>
    <s v="&lt; -1.241"/>
    <n v="1.3080000000000001"/>
    <n v="8.7199999999999986E-2"/>
    <n v="55.012"/>
    <n v="10.122"/>
    <n v="0.67480000000000007"/>
    <n v="16.215"/>
    <n v="10.071999999999999"/>
    <n v="0.67146666666666666"/>
    <n v="42.965000000000003"/>
    <s v="&lt; 12.838"/>
    <n v="0.114"/>
    <n v="7.6000000000000009E-3"/>
    <n v="12"/>
    <n v="307.762"/>
    <n v="109.068"/>
    <s v="&lt; -117.442"/>
    <n v="5.6429999999999998"/>
    <n v="358.625"/>
  </r>
  <r>
    <s v="LB 9.1 A"/>
    <x v="8"/>
    <x v="0"/>
    <x v="0"/>
    <n v="9"/>
    <s v="&lt;x"/>
    <s v="&lt; -0.861"/>
    <n v="2948.05"/>
    <s v="&lt; -1.520"/>
    <n v="272.02600000000001"/>
    <n v="2098.5300000000002"/>
    <n v="0.58199999999999996"/>
    <n v="168.309"/>
    <n v="11.220599999999999"/>
    <s v="&lt; 0.137"/>
    <s v="&lt; -5.399"/>
    <n v="54.210999999999999"/>
    <n v="101.56699999999999"/>
    <n v="2165.86"/>
    <s v="&lt; -0.318"/>
    <n v="33.807000000000002"/>
    <n v="2.2538"/>
    <n v="4.5999999999999996"/>
    <n v="24.13"/>
    <n v="30237.8"/>
    <s v="&lt; -1.854"/>
    <n v="1.196"/>
    <n v="7.9733333333333323E-2"/>
    <n v="57.47"/>
    <n v="11.807"/>
    <n v="0.78713333333333335"/>
    <n v="21.792999999999999"/>
    <n v="9.5229999999999997"/>
    <n v="0.63486666666666658"/>
    <n v="22.422999999999998"/>
    <n v="17.045000000000002"/>
    <n v="0.11"/>
    <n v="7.3333333333333341E-3"/>
    <n v="11.41"/>
    <n v="255.80500000000001"/>
    <n v="55.692"/>
    <s v="&lt; -158.673"/>
    <s v="&lt; 1.579"/>
    <n v="372.89400000000001"/>
  </r>
  <r>
    <s v="LB 1.2 A"/>
    <x v="0"/>
    <x v="0"/>
    <x v="0"/>
    <n v="10"/>
    <s v="&lt;x"/>
    <s v="&lt; -0.367"/>
    <n v="7730.34"/>
    <s v="&lt; 4.118"/>
    <n v="207.84"/>
    <n v="2169.0700000000002"/>
    <n v="0.81"/>
    <n v="171.63499999999999"/>
    <n v="11.442333333333332"/>
    <n v="0.51800000000000002"/>
    <s v="&lt; -3.301"/>
    <n v="79.057000000000002"/>
    <n v="154.83600000000001"/>
    <n v="5334.38"/>
    <s v="&lt; -0.157"/>
    <n v="24.532"/>
    <n v="1.6354666666666664"/>
    <n v="10.558999999999999"/>
    <n v="19.846"/>
    <n v="39925"/>
    <s v="&lt; -1.391"/>
    <n v="0.98199999999999998"/>
    <n v="6.5466666666666673E-2"/>
    <n v="50.286000000000001"/>
    <n v="9.8079999999999998"/>
    <n v="0.65386666666666671"/>
    <n v="46.939"/>
    <n v="11.455"/>
    <n v="0.7636666666666666"/>
    <n v="58.2"/>
    <n v="21.72"/>
    <n v="0.1"/>
    <n v="6.6666666666666662E-3"/>
    <n v="12.316000000000001"/>
    <n v="284.57799999999997"/>
    <n v="145.941"/>
    <s v="&lt; -206.161"/>
    <n v="8.8659999999999997"/>
    <n v="542.096"/>
  </r>
  <r>
    <s v="LB 2.2 A"/>
    <x v="1"/>
    <x v="1"/>
    <x v="0"/>
    <n v="11"/>
    <s v="&lt;x"/>
    <s v="&lt; -0.411"/>
    <n v="5358.48"/>
    <s v="&lt; -1.311"/>
    <n v="240.07300000000001"/>
    <n v="1789.99"/>
    <n v="0.74399999999999999"/>
    <n v="160.09"/>
    <n v="10.672666666666666"/>
    <n v="0.75600000000000001"/>
    <s v="&lt; -3.144"/>
    <n v="74.275000000000006"/>
    <n v="130.97800000000001"/>
    <n v="3838.67"/>
    <s v="&lt; -0.138"/>
    <n v="28.777999999999999"/>
    <n v="1.9185333333333332"/>
    <n v="7.8810000000000002"/>
    <n v="22.756"/>
    <n v="35968.199999999997"/>
    <s v="&lt; 0.142"/>
    <n v="1.2549999999999999"/>
    <n v="8.3666666666666667E-2"/>
    <n v="48.881"/>
    <n v="13.891"/>
    <n v="0.9260666666666667"/>
    <n v="20.475999999999999"/>
    <n v="10.545999999999999"/>
    <n v="0.70306666666666662"/>
    <n v="41.542000000000002"/>
    <n v="21.577999999999999"/>
    <n v="0.09"/>
    <n v="5.9999999999999993E-3"/>
    <n v="10.829000000000001"/>
    <n v="211.988"/>
    <n v="111.417"/>
    <s v="&lt; -185.963"/>
    <n v="5.2910000000000004"/>
    <n v="681.72"/>
  </r>
  <r>
    <s v="LB 3.2 A"/>
    <x v="2"/>
    <x v="2"/>
    <x v="0"/>
    <n v="12"/>
    <s v="&lt;x"/>
    <s v="&lt; -0.264"/>
    <n v="5531.81"/>
    <s v="&lt; -0.661"/>
    <n v="242.29599999999999"/>
    <n v="1817.39"/>
    <n v="0.80300000000000005"/>
    <n v="160.345"/>
    <n v="10.689666666666668"/>
    <n v="0.76"/>
    <s v="&lt; -4.471"/>
    <n v="77.626000000000005"/>
    <n v="130.102"/>
    <n v="3953.07"/>
    <s v="&lt; -0.307"/>
    <n v="29.367999999999999"/>
    <n v="1.9578666666666666"/>
    <n v="8.0410000000000004"/>
    <n v="23.091000000000001"/>
    <n v="36508.699999999997"/>
    <s v="&lt; -0.050"/>
    <n v="1.3520000000000001"/>
    <n v="9.0133333333333329E-2"/>
    <n v="44.075000000000003"/>
    <n v="13.999000000000001"/>
    <n v="0.93326666666666669"/>
    <n v="17.335000000000001"/>
    <n v="10.653"/>
    <n v="0.71020000000000005"/>
    <n v="44.670999999999999"/>
    <n v="21.434000000000001"/>
    <n v="0.10299999999999999"/>
    <n v="6.8666666666666676E-3"/>
    <n v="13.952"/>
    <n v="211.97399999999999"/>
    <n v="116.119"/>
    <s v="&lt; -191.837"/>
    <n v="5.2389999999999999"/>
    <n v="676.83"/>
  </r>
  <r>
    <s v="LB 4.2 A"/>
    <x v="3"/>
    <x v="1"/>
    <x v="0"/>
    <n v="13"/>
    <s v="&lt;x"/>
    <s v="&lt; -0.382"/>
    <n v="4816.17"/>
    <s v="&lt; -1.519"/>
    <n v="315.69299999999998"/>
    <n v="2865.18"/>
    <n v="0.47799999999999998"/>
    <n v="231.072"/>
    <n v="15.404800000000002"/>
    <n v="0.40200000000000002"/>
    <s v="&lt; -4.075"/>
    <n v="76.134"/>
    <n v="134.18600000000001"/>
    <n v="3598.02"/>
    <s v="&lt; -0.176"/>
    <n v="41.901000000000003"/>
    <n v="2.7934000000000001"/>
    <n v="9.5860000000000003"/>
    <n v="28.788"/>
    <n v="33123.699999999997"/>
    <s v="&lt; -0.325"/>
    <n v="1.4730000000000001"/>
    <n v="9.8199999999999996E-2"/>
    <n v="45.36"/>
    <n v="20.021999999999998"/>
    <n v="1.3348"/>
    <n v="13.481999999999999"/>
    <n v="11.617000000000001"/>
    <n v="0.77446666666666675"/>
    <n v="84.308999999999997"/>
    <n v="21.766999999999999"/>
    <n v="9.7000000000000003E-2"/>
    <n v="6.4666666666666657E-3"/>
    <n v="11.909000000000001"/>
    <n v="270.68400000000003"/>
    <n v="111.86"/>
    <s v="&lt; -170.425"/>
    <n v="4.2530000000000001"/>
    <n v="671.29200000000003"/>
  </r>
  <r>
    <s v="LB 5.2 A"/>
    <x v="4"/>
    <x v="0"/>
    <x v="0"/>
    <n v="14"/>
    <s v="&lt;x"/>
    <s v="&lt; -0.556"/>
    <n v="10121.9"/>
    <s v="&lt; 3.083"/>
    <n v="254.346"/>
    <n v="2735.29"/>
    <n v="0.85"/>
    <n v="204.9"/>
    <n v="13.66"/>
    <n v="0.85199999999999998"/>
    <s v="&lt; -2.775"/>
    <n v="323.57400000000001"/>
    <n v="134.19200000000001"/>
    <n v="7860.9"/>
    <s v="&lt; -0.235"/>
    <n v="29.632000000000001"/>
    <n v="1.9754666666666667"/>
    <n v="18.234000000000002"/>
    <n v="24.443999999999999"/>
    <n v="31477.5"/>
    <s v="&lt; 4.987"/>
    <n v="1.458"/>
    <n v="9.7199999999999995E-2"/>
    <n v="54.707999999999998"/>
    <n v="10.808999999999999"/>
    <n v="0.72059999999999991"/>
    <n v="24.068999999999999"/>
    <n v="10.465"/>
    <n v="0.69766666666666677"/>
    <n v="42.585999999999999"/>
    <n v="22.922000000000001"/>
    <n v="0.10100000000000001"/>
    <n v="6.7333333333333342E-3"/>
    <n v="11.476000000000001"/>
    <n v="337.84199999999998"/>
    <n v="241.761"/>
    <s v="&lt; -160.778"/>
    <n v="13.082000000000001"/>
    <n v="917.93200000000002"/>
  </r>
  <r>
    <s v="LB 6.2 A"/>
    <x v="5"/>
    <x v="2"/>
    <x v="0"/>
    <n v="15"/>
    <s v="&lt;x"/>
    <s v="&lt; -0.566"/>
    <n v="5559.59"/>
    <s v="&lt; -2.146"/>
    <n v="270.42399999999998"/>
    <n v="2264.65"/>
    <n v="0.83899999999999997"/>
    <n v="174.23400000000001"/>
    <n v="11.615600000000002"/>
    <s v="&lt; 0.193"/>
    <s v="&lt; -4.811"/>
    <n v="76.352999999999994"/>
    <n v="119.733"/>
    <n v="3954.44"/>
    <s v="&lt; -0.156"/>
    <n v="31.684999999999999"/>
    <n v="2.1123333333333334"/>
    <n v="9.4879999999999995"/>
    <n v="31.263000000000002"/>
    <n v="33642.400000000001"/>
    <s v="&lt; -2.523"/>
    <n v="1.5509999999999999"/>
    <n v="0.10339999999999999"/>
    <n v="46.947000000000003"/>
    <n v="10.272"/>
    <n v="0.68480000000000008"/>
    <n v="30.324000000000002"/>
    <n v="10.842000000000001"/>
    <n v="0.7228"/>
    <n v="38.546999999999997"/>
    <n v="20.103000000000002"/>
    <n v="8.7999999999999995E-2"/>
    <n v="5.8666666666666659E-3"/>
    <n v="9.7189999999999994"/>
    <n v="299.15300000000002"/>
    <n v="121.479"/>
    <s v="&lt; -165.376"/>
    <n v="5.1660000000000004"/>
    <n v="433.51100000000002"/>
  </r>
  <r>
    <s v="LB 7.2 A"/>
    <x v="6"/>
    <x v="1"/>
    <x v="0"/>
    <n v="16"/>
    <s v="&lt;x"/>
    <s v="&lt; -0.591"/>
    <n v="5829.91"/>
    <s v="&lt; -0.932"/>
    <n v="221.68799999999999"/>
    <n v="2133.6"/>
    <n v="0.88"/>
    <n v="178.726"/>
    <n v="11.915066666666666"/>
    <s v="&lt; 0.110"/>
    <s v="&lt; -3.917"/>
    <n v="70.775000000000006"/>
    <n v="154.99600000000001"/>
    <n v="4568.7700000000004"/>
    <s v="&lt; -0.105"/>
    <n v="23.844999999999999"/>
    <n v="1.5896666666666666"/>
    <n v="8.8539999999999992"/>
    <n v="27.411999999999999"/>
    <n v="25075.599999999999"/>
    <s v="&lt; 0.062"/>
    <n v="1.365"/>
    <n v="9.0999999999999998E-2"/>
    <n v="53.69"/>
    <n v="6.7149999999999999"/>
    <n v="0.44766666666666671"/>
    <n v="19.983000000000001"/>
    <n v="10.675000000000001"/>
    <n v="0.71166666666666667"/>
    <n v="47.572000000000003"/>
    <n v="15.775"/>
    <n v="9.7000000000000003E-2"/>
    <n v="6.4666666666666657E-3"/>
    <n v="12.602"/>
    <n v="307.67099999999999"/>
    <n v="124.559"/>
    <s v="&lt; -133.095"/>
    <n v="6.4169999999999998"/>
    <n v="440.49299999999999"/>
  </r>
  <r>
    <s v="LB 8.2 A"/>
    <x v="7"/>
    <x v="2"/>
    <x v="0"/>
    <n v="17"/>
    <s v="&lt;x"/>
    <s v="&lt; -0.529"/>
    <n v="7093.62"/>
    <s v="&lt; 0.878"/>
    <n v="204.31"/>
    <n v="2471.34"/>
    <n v="0.96699999999999997"/>
    <n v="177.34200000000001"/>
    <n v="11.822799999999999"/>
    <s v="&lt; 0.266"/>
    <s v="&lt; -2.838"/>
    <n v="85.257999999999996"/>
    <n v="155.54900000000001"/>
    <n v="5396.61"/>
    <s v="&lt; -0.188"/>
    <n v="26.381"/>
    <n v="1.7587333333333333"/>
    <n v="10.432"/>
    <n v="26.009"/>
    <n v="25330.5"/>
    <s v="&lt; 0.283"/>
    <n v="1.3089999999999999"/>
    <n v="8.7266666666666659E-2"/>
    <n v="49.588000000000001"/>
    <n v="11.304"/>
    <n v="0.75360000000000005"/>
    <n v="20.158999999999999"/>
    <n v="11.967000000000001"/>
    <n v="0.79779999999999995"/>
    <n v="41.38"/>
    <n v="16.611000000000001"/>
    <n v="0.10100000000000001"/>
    <n v="6.7333333333333342E-3"/>
    <n v="11.275"/>
    <n v="344.18599999999998"/>
    <n v="141.60599999999999"/>
    <s v="&lt; -134.920"/>
    <n v="8.4380000000000006"/>
    <n v="1116.73"/>
  </r>
  <r>
    <s v="LB 9.2 A"/>
    <x v="8"/>
    <x v="0"/>
    <x v="0"/>
    <n v="18"/>
    <s v="&lt;x"/>
    <s v="&lt; -0.561"/>
    <n v="4038.31"/>
    <s v="&lt; -0.060"/>
    <n v="286.67099999999999"/>
    <n v="2337.4699999999998"/>
    <n v="0.69299999999999995"/>
    <n v="187.249"/>
    <n v="12.483266666666665"/>
    <s v="&lt; 0.346"/>
    <s v="&lt; -4.995"/>
    <n v="46.451000000000001"/>
    <n v="134.994"/>
    <n v="3163.42"/>
    <s v="&lt; -0.141"/>
    <n v="35.290999999999997"/>
    <n v="2.3527333333333327"/>
    <n v="5.6989999999999998"/>
    <n v="27.675000000000001"/>
    <n v="31445.4"/>
    <s v="&lt; -0.530"/>
    <n v="1.3069999999999999"/>
    <n v="8.7133333333333327E-2"/>
    <n v="50.402000000000001"/>
    <n v="13.773"/>
    <n v="0.91820000000000002"/>
    <n v="13.381"/>
    <n v="10.739000000000001"/>
    <n v="0.71593333333333342"/>
    <n v="55.045999999999999"/>
    <n v="18.960999999999999"/>
    <n v="8.8999999999999996E-2"/>
    <n v="5.933333333333333E-3"/>
    <n v="15.207000000000001"/>
    <n v="316.42"/>
    <n v="82.11"/>
    <s v="&lt; -159.475"/>
    <n v="3.1920000000000002"/>
    <n v="880.01800000000003"/>
  </r>
  <r>
    <s v="LB 1.3 A"/>
    <x v="0"/>
    <x v="0"/>
    <x v="0"/>
    <n v="19"/>
    <s v="&lt;x"/>
    <s v="&lt; -0.144"/>
    <n v="20657.599999999999"/>
    <s v="&lt; 11.940"/>
    <n v="194.78299999999999"/>
    <n v="3606.6"/>
    <n v="1.65"/>
    <n v="220.71799999999999"/>
    <n v="14.714533333333332"/>
    <n v="2.2429999999999999"/>
    <n v="5.0289999999999999"/>
    <n v="141.309"/>
    <n v="304.113"/>
    <n v="17159.599999999999"/>
    <s v="&lt; -0.165"/>
    <n v="28.033999999999999"/>
    <n v="1.8689333333333331"/>
    <n v="36.341999999999999"/>
    <n v="27.827999999999999"/>
    <n v="42579.199999999997"/>
    <s v="&lt; -2.652"/>
    <n v="2.218"/>
    <n v="0.14786666666666667"/>
    <n v="105.947"/>
    <n v="15.42"/>
    <n v="1.0279999999999998"/>
    <n v="67.429000000000002"/>
    <n v="19.116"/>
    <n v="1.2744"/>
    <n v="106.59099999999999"/>
    <n v="22.125"/>
    <n v="0.16500000000000001"/>
    <n v="1.1000000000000001E-2"/>
    <n v="14.859"/>
    <n v="494.68900000000002"/>
    <n v="477.50099999999998"/>
    <s v="&lt; -219.147"/>
    <n v="32.393000000000001"/>
    <n v="2188.1799999999998"/>
  </r>
  <r>
    <s v="LB 2.3 A"/>
    <x v="1"/>
    <x v="1"/>
    <x v="0"/>
    <n v="20"/>
    <s v="&lt;x"/>
    <s v="&lt; 0.123"/>
    <n v="17459.2"/>
    <s v="&lt; 4.242"/>
    <n v="269.887"/>
    <n v="2484.41"/>
    <n v="1.488"/>
    <n v="203.97300000000001"/>
    <n v="13.5982"/>
    <n v="1.085"/>
    <n v="1.149"/>
    <n v="122.492"/>
    <n v="218.08099999999999"/>
    <n v="12972.2"/>
    <s v="&lt; -0.152"/>
    <n v="33.863999999999997"/>
    <n v="2.2575999999999996"/>
    <n v="30.710999999999999"/>
    <n v="28.984999999999999"/>
    <n v="53319.6"/>
    <s v="&lt; -3.815"/>
    <n v="1.8620000000000001"/>
    <n v="0.12413333333333333"/>
    <n v="89.793000000000006"/>
    <n v="16.298999999999999"/>
    <n v="1.0866"/>
    <n v="51.95"/>
    <n v="16.283999999999999"/>
    <n v="1.0855999999999999"/>
    <n v="106.03100000000001"/>
    <n v="25.657"/>
    <n v="0.159"/>
    <n v="1.06E-2"/>
    <n v="16.494"/>
    <n v="291.79300000000001"/>
    <n v="396.33199999999999"/>
    <s v="&lt; -266.519"/>
    <n v="25.635999999999999"/>
    <n v="1296.21"/>
  </r>
  <r>
    <s v="LB 3.3 A"/>
    <x v="2"/>
    <x v="2"/>
    <x v="0"/>
    <n v="21"/>
    <s v="&lt;x"/>
    <s v="&lt; 0.053"/>
    <n v="21804.2"/>
    <s v="&lt; 6.156"/>
    <n v="237.01900000000001"/>
    <n v="3627.17"/>
    <n v="1.764"/>
    <n v="263.80399999999997"/>
    <n v="17.586933333333334"/>
    <n v="1.19"/>
    <n v="3.391"/>
    <n v="156.625"/>
    <n v="274.11099999999999"/>
    <n v="17242.5"/>
    <s v="&lt; -0.306"/>
    <n v="31.85"/>
    <n v="2.1233333333333335"/>
    <n v="43.734000000000002"/>
    <n v="27.523"/>
    <n v="57351.3"/>
    <s v="&lt; -6.540"/>
    <n v="2.016"/>
    <n v="0.13440000000000002"/>
    <n v="103.039"/>
    <n v="16.181000000000001"/>
    <n v="1.0787333333333335"/>
    <n v="57.116999999999997"/>
    <n v="16.239999999999998"/>
    <n v="1.0826666666666667"/>
    <n v="89.951999999999998"/>
    <n v="30.928000000000001"/>
    <n v="0.151"/>
    <n v="1.0066666666666666E-2"/>
    <n v="15.222"/>
    <n v="450.63900000000001"/>
    <n v="538.40099999999995"/>
    <s v="&lt; -291.526"/>
    <n v="32.631"/>
    <n v="2029.47"/>
  </r>
  <r>
    <s v="LB 4.3 A"/>
    <x v="3"/>
    <x v="1"/>
    <x v="0"/>
    <n v="22"/>
    <s v="&lt;x"/>
    <s v="&lt; 0.199"/>
    <n v="10803.9"/>
    <s v="&lt; 5.131"/>
    <n v="382.17200000000003"/>
    <n v="4079.2"/>
    <n v="1.069"/>
    <n v="300.69"/>
    <n v="20.045999999999999"/>
    <n v="1.399"/>
    <s v="&lt; -2.637"/>
    <n v="92.284999999999997"/>
    <n v="231.90600000000001"/>
    <n v="9016.7199999999993"/>
    <s v="&lt; -0.346"/>
    <n v="37.622999999999998"/>
    <n v="2.5081999999999995"/>
    <n v="22.001999999999999"/>
    <n v="35.377000000000002"/>
    <n v="51759.3"/>
    <s v="&lt; -1.830"/>
    <n v="1.6950000000000001"/>
    <n v="0.11299999999999999"/>
    <n v="82.965000000000003"/>
    <n v="18.39"/>
    <n v="1.2260000000000002"/>
    <n v="69.849999999999994"/>
    <n v="17.39"/>
    <n v="1.1593333333333333"/>
    <n v="152.68700000000001"/>
    <n v="29.972999999999999"/>
    <n v="0.14000000000000001"/>
    <n v="9.3333333333333341E-3"/>
    <n v="12.717000000000001"/>
    <n v="379.375"/>
    <n v="244.88399999999999"/>
    <s v="&lt; -258.168"/>
    <n v="15.840999999999999"/>
    <n v="837.649"/>
  </r>
  <r>
    <s v="LB 5.3 A"/>
    <x v="4"/>
    <x v="0"/>
    <x v="0"/>
    <n v="23"/>
    <s v="&lt;x"/>
    <s v="&lt; 0.013"/>
    <n v="11947.8"/>
    <s v="&lt; 7.881"/>
    <n v="321.19600000000003"/>
    <n v="4263.51"/>
    <n v="1.464"/>
    <n v="289.38799999999998"/>
    <n v="19.292533333333331"/>
    <n v="1.72"/>
    <s v="&lt; -2.240"/>
    <n v="89.287000000000006"/>
    <n v="192.37100000000001"/>
    <n v="8079.56"/>
    <s v="&lt; -0.291"/>
    <n v="33.610999999999997"/>
    <n v="2.240733333333333"/>
    <n v="22.710999999999999"/>
    <n v="31.177"/>
    <n v="53649.599999999999"/>
    <s v="&lt; -1.609"/>
    <n v="1.5369999999999999"/>
    <n v="0.10246666666666668"/>
    <n v="83.38"/>
    <n v="17.108000000000001"/>
    <n v="1.1405333333333334"/>
    <n v="32.621000000000002"/>
    <n v="16.701000000000001"/>
    <n v="1.1133999999999999"/>
    <n v="174.08099999999999"/>
    <n v="28.029"/>
    <n v="0.14899999999999999"/>
    <n v="9.9333333333333339E-3"/>
    <n v="11.361000000000001"/>
    <n v="497.56099999999998"/>
    <n v="260.68099999999998"/>
    <s v="&lt; -271.481"/>
    <n v="14.332000000000001"/>
    <n v="1323.19"/>
  </r>
  <r>
    <s v="LB 6.3 A"/>
    <x v="5"/>
    <x v="2"/>
    <x v="0"/>
    <n v="24"/>
    <s v="&lt;x"/>
    <s v="&lt; -0.102"/>
    <n v="11219.7"/>
    <s v="&lt; 5.957"/>
    <n v="254.56700000000001"/>
    <n v="2840.56"/>
    <n v="1.2809999999999999"/>
    <n v="197.22300000000001"/>
    <n v="13.148199999999999"/>
    <n v="0.99099999999999999"/>
    <s v="&lt; -1.333"/>
    <n v="81.870999999999995"/>
    <n v="258.60500000000002"/>
    <n v="10296.299999999999"/>
    <s v="&lt; -0.185"/>
    <n v="33.505000000000003"/>
    <n v="2.2336666666666667"/>
    <n v="18.478999999999999"/>
    <n v="31.018000000000001"/>
    <n v="43572.9"/>
    <s v="&lt; -0.751"/>
    <n v="1.639"/>
    <n v="0.10926666666666668"/>
    <n v="85.281000000000006"/>
    <n v="15.654"/>
    <n v="1.0436000000000001"/>
    <n v="77.230999999999995"/>
    <n v="17.488"/>
    <n v="1.1658666666666668"/>
    <n v="103.98099999999999"/>
    <n v="26.311"/>
    <n v="0.19800000000000001"/>
    <n v="1.32E-2"/>
    <n v="10.923999999999999"/>
    <n v="344.41500000000002"/>
    <n v="253.92400000000001"/>
    <s v="&lt; -226.982"/>
    <n v="17.812999999999999"/>
    <n v="815.18600000000004"/>
  </r>
  <r>
    <s v="LB 7.3 A"/>
    <x v="6"/>
    <x v="1"/>
    <x v="0"/>
    <n v="25"/>
    <s v="&lt;x"/>
    <s v="&lt; -0.139"/>
    <n v="15287.5"/>
    <s v="&lt; 9.576"/>
    <n v="297.38499999999999"/>
    <n v="3256.12"/>
    <n v="1.6240000000000001"/>
    <n v="235.584"/>
    <n v="15.7056"/>
    <n v="0.93200000000000005"/>
    <n v="1.2829999999999999"/>
    <n v="173.55799999999999"/>
    <n v="265.47500000000002"/>
    <n v="12664.5"/>
    <s v="&lt; -0.310"/>
    <n v="29.849"/>
    <n v="1.9899333333333338"/>
    <n v="29.106999999999999"/>
    <n v="32.273000000000003"/>
    <n v="42469.4"/>
    <s v="&lt; -0.196"/>
    <n v="1.6140000000000001"/>
    <n v="0.10760000000000002"/>
    <n v="102.497"/>
    <n v="11.534000000000001"/>
    <n v="0.76893333333333336"/>
    <n v="46.701000000000001"/>
    <n v="16.408999999999999"/>
    <n v="1.0939333333333332"/>
    <n v="74.025999999999996"/>
    <n v="28.97"/>
    <n v="0.17799999999999999"/>
    <n v="1.1866666666666666E-2"/>
    <n v="14.313000000000001"/>
    <n v="425.80200000000002"/>
    <n v="350.26600000000002"/>
    <s v="&lt; -214.792"/>
    <n v="22.689"/>
    <n v="1636.8"/>
  </r>
  <r>
    <s v="LB 8.3 A"/>
    <x v="7"/>
    <x v="2"/>
    <x v="0"/>
    <n v="26"/>
    <s v="&lt;x"/>
    <s v="&lt; -0.520"/>
    <n v="30182.5"/>
    <n v="11.558999999999999"/>
    <n v="243.488"/>
    <n v="3508.53"/>
    <n v="2.069"/>
    <n v="228.85400000000001"/>
    <n v="15.256933333333333"/>
    <n v="0.80500000000000005"/>
    <n v="6.7919999999999998"/>
    <n v="247.583"/>
    <n v="255.13200000000001"/>
    <n v="21351.5"/>
    <s v="&lt; -0.231"/>
    <n v="35.454999999999998"/>
    <n v="2.3636666666666666"/>
    <n v="55.814999999999998"/>
    <n v="35.191000000000003"/>
    <n v="39362.300000000003"/>
    <s v="&lt; -6.704"/>
    <n v="2.1230000000000002"/>
    <n v="0.14153333333333334"/>
    <n v="123.452"/>
    <n v="16.132999999999999"/>
    <n v="1.0755333333333332"/>
    <n v="72.978999999999999"/>
    <n v="18.024999999999999"/>
    <n v="1.2016666666666667"/>
    <n v="144.727"/>
    <s v="&lt; 19.608"/>
    <n v="0.156"/>
    <n v="1.04E-2"/>
    <n v="15.567"/>
    <n v="515.66399999999999"/>
    <n v="712.36699999999996"/>
    <s v="&lt; -200.040"/>
    <n v="44.274999999999999"/>
    <n v="2036.89"/>
  </r>
  <r>
    <s v="LB 9.3 A"/>
    <x v="8"/>
    <x v="0"/>
    <x v="0"/>
    <n v="27"/>
    <s v="&lt;x"/>
    <s v="&lt; 0.712"/>
    <n v="9919.4599999999991"/>
    <s v="&lt; 5.550"/>
    <n v="319.90100000000001"/>
    <n v="4174.7"/>
    <n v="1.587"/>
    <n v="309.17599999999999"/>
    <n v="20.611733333333333"/>
    <n v="1.6040000000000001"/>
    <s v="&lt; -2.354"/>
    <n v="66.430999999999997"/>
    <n v="226.20099999999999"/>
    <n v="8110.41"/>
    <s v="&lt; -0.197"/>
    <n v="39.185000000000002"/>
    <n v="2.6123333333333338"/>
    <n v="15.913"/>
    <n v="36.860999999999997"/>
    <n v="62369"/>
    <s v="&lt; 0.969"/>
    <n v="1.831"/>
    <n v="0.12206666666666666"/>
    <n v="86.295000000000002"/>
    <n v="20.721"/>
    <n v="1.3814000000000002"/>
    <n v="33.448999999999998"/>
    <n v="19.056000000000001"/>
    <n v="1.2704000000000002"/>
    <n v="202.35900000000001"/>
    <n v="31.018999999999998"/>
    <n v="0.20699999999999999"/>
    <n v="1.3799999999999998E-2"/>
    <n v="12.282"/>
    <n v="549.26900000000001"/>
    <n v="204.07300000000001"/>
    <s v="&lt; -319.306"/>
    <n v="13.368"/>
    <n v="1627.88"/>
  </r>
  <r>
    <s v="LB 1.4 A"/>
    <x v="0"/>
    <x v="0"/>
    <x v="0"/>
    <n v="28"/>
    <s v="&lt;x"/>
    <s v="&lt; 0.032"/>
    <n v="25999.8"/>
    <s v="&lt; 11.299"/>
    <n v="149.864"/>
    <n v="3180.6"/>
    <n v="1.9610000000000001"/>
    <n v="178.065"/>
    <n v="11.871"/>
    <n v="3.226"/>
    <n v="6.3860000000000001"/>
    <n v="201.63900000000001"/>
    <n v="237.096"/>
    <n v="21651.4"/>
    <s v="&lt; -0.362"/>
    <n v="26.998000000000001"/>
    <n v="1.7998666666666667"/>
    <n v="47.158000000000001"/>
    <n v="21.577999999999999"/>
    <n v="57927.6"/>
    <s v="&lt; -6.598"/>
    <n v="1.2509999999999999"/>
    <n v="8.3399999999999988E-2"/>
    <n v="107.673"/>
    <n v="14.605"/>
    <n v="0.97366666666666668"/>
    <n v="84.188999999999993"/>
    <n v="17.951000000000001"/>
    <n v="1.1967333333333334"/>
    <n v="144.65299999999999"/>
    <n v="31.853999999999999"/>
    <n v="0.27300000000000002"/>
    <n v="1.8200000000000001E-2"/>
    <n v="12.56"/>
    <n v="371.68299999999999"/>
    <n v="603.96"/>
    <s v="&lt; -296.472"/>
    <n v="41.012999999999998"/>
    <n v="1731.11"/>
  </r>
  <r>
    <s v="LB 2.4 A"/>
    <x v="1"/>
    <x v="1"/>
    <x v="0"/>
    <n v="29"/>
    <s v="&lt;x"/>
    <s v="&lt; 0.020"/>
    <n v="27236.799999999999"/>
    <s v="&lt; 11.212"/>
    <n v="190.99"/>
    <n v="3456.65"/>
    <n v="1.79"/>
    <n v="221.74100000000001"/>
    <n v="14.782733333333335"/>
    <n v="2.641"/>
    <n v="5.806"/>
    <n v="238.374"/>
    <n v="330.70100000000002"/>
    <n v="22314.7"/>
    <s v="&lt; -0.238"/>
    <n v="32.563000000000002"/>
    <n v="2.1708666666666665"/>
    <n v="54.735999999999997"/>
    <n v="27.553000000000001"/>
    <n v="62884.9"/>
    <s v="&lt; -2.308"/>
    <n v="1.476"/>
    <n v="9.8400000000000001E-2"/>
    <n v="119.458"/>
    <n v="17.998000000000001"/>
    <n v="1.1998666666666669"/>
    <n v="98.195999999999998"/>
    <n v="19.428999999999998"/>
    <n v="1.2952666666666666"/>
    <n v="128.256"/>
    <n v="33.783999999999999"/>
    <n v="0.15"/>
    <n v="0.01"/>
    <n v="21.472999999999999"/>
    <n v="392.39400000000001"/>
    <n v="647.33500000000004"/>
    <s v="&lt; -321.543"/>
    <n v="44.738999999999997"/>
    <n v="1940.33"/>
  </r>
  <r>
    <s v="LB 3.4 A"/>
    <x v="2"/>
    <x v="2"/>
    <x v="0"/>
    <n v="30"/>
    <s v="&lt;x"/>
    <s v="&lt; -0.144"/>
    <n v="35103.199999999997"/>
    <n v="14.92"/>
    <n v="210.035"/>
    <n v="3738.69"/>
    <n v="2.3079999999999998"/>
    <n v="241.453"/>
    <n v="16.096866666666667"/>
    <n v="1.5249999999999999"/>
    <n v="6.9450000000000003"/>
    <n v="237.43"/>
    <n v="263.93299999999999"/>
    <n v="26077.5"/>
    <s v="&lt; -0.299"/>
    <n v="30.026"/>
    <n v="2.0017333333333331"/>
    <n v="72.076999999999998"/>
    <n v="27.646999999999998"/>
    <n v="69398.2"/>
    <s v="&lt; -10.876"/>
    <n v="1.7909999999999999"/>
    <n v="0.11939999999999999"/>
    <n v="125.072"/>
    <n v="15.555999999999999"/>
    <n v="1.0370666666666666"/>
    <n v="87.07"/>
    <n v="17.594000000000001"/>
    <n v="1.1729333333333334"/>
    <n v="104.393"/>
    <n v="39.518999999999998"/>
    <n v="0.152"/>
    <n v="1.0133333333333333E-2"/>
    <n v="18.32"/>
    <n v="444.56599999999997"/>
    <n v="832.59100000000001"/>
    <s v="&lt; -362.884"/>
    <n v="51.875999999999998"/>
    <n v="917.61599999999999"/>
  </r>
  <r>
    <s v="LB 4.4 A"/>
    <x v="3"/>
    <x v="1"/>
    <x v="0"/>
    <n v="31"/>
    <s v="&lt;x"/>
    <s v="&lt; -0.730"/>
    <n v="58383.7"/>
    <n v="19.294"/>
    <n v="245.40799999999999"/>
    <n v="5341.66"/>
    <n v="2.9620000000000002"/>
    <n v="264.71499999999997"/>
    <n v="17.647666666666662"/>
    <n v="1.0249999999999999"/>
    <n v="10.94"/>
    <n v="351.11399999999998"/>
    <n v="218.58199999999999"/>
    <n v="37042.5"/>
    <s v="&lt; -0.443"/>
    <n v="32.945"/>
    <n v="2.196333333333333"/>
    <n v="184.48500000000001"/>
    <n v="32.57"/>
    <n v="58435.3"/>
    <s v="&lt; -26.249"/>
    <n v="1.907"/>
    <n v="0.12713333333333332"/>
    <n v="154.74799999999999"/>
    <n v="15.952"/>
    <n v="1.0634666666666668"/>
    <n v="115.13800000000001"/>
    <n v="16.068000000000001"/>
    <n v="1.0711999999999999"/>
    <n v="112.176"/>
    <n v="27.568999999999999"/>
    <n v="0.12"/>
    <n v="8.0000000000000002E-3"/>
    <n v="13.972"/>
    <n v="400.98599999999999"/>
    <n v="1427"/>
    <s v="&lt; -299.705"/>
    <n v="73.948999999999998"/>
    <n v="1554.59"/>
  </r>
  <r>
    <s v="LB 5.4 A"/>
    <x v="4"/>
    <x v="0"/>
    <x v="0"/>
    <n v="32"/>
    <s v="&lt;x"/>
    <s v="&lt; -1.300"/>
    <n v="70977.3"/>
    <n v="26.827000000000002"/>
    <n v="154.82900000000001"/>
    <n v="3793.63"/>
    <n v="3.2770000000000001"/>
    <n v="213.928"/>
    <n v="14.261866666666666"/>
    <n v="1.835"/>
    <n v="18.899000000000001"/>
    <n v="524.68899999999996"/>
    <n v="266.60199999999998"/>
    <n v="47760.6"/>
    <s v="&lt; -0.261"/>
    <n v="35.524999999999999"/>
    <n v="2.3683333333333332"/>
    <n v="156.37700000000001"/>
    <n v="28.67"/>
    <n v="54061"/>
    <s v="&lt; -28.941"/>
    <n v="2.7629999999999999"/>
    <n v="0.18419999999999997"/>
    <n v="187.47399999999999"/>
    <n v="14.920999999999999"/>
    <n v="0.99473333333333314"/>
    <n v="122.47799999999999"/>
    <n v="14.45"/>
    <n v="0.96333333333333326"/>
    <n v="45.646000000000001"/>
    <n v="26.738"/>
    <n v="0.108"/>
    <n v="7.1999999999999998E-3"/>
    <n v="13.512"/>
    <n v="420.57100000000003"/>
    <n v="1663.51"/>
    <s v="&lt; -282.853"/>
    <n v="97.081999999999994"/>
    <n v="1366.09"/>
  </r>
  <r>
    <s v="LB 6.4 A"/>
    <x v="5"/>
    <x v="2"/>
    <x v="0"/>
    <n v="33"/>
    <s v="&lt;x"/>
    <s v="&lt; 0.160"/>
    <n v="14123"/>
    <s v="&lt; 4.943"/>
    <n v="238.09800000000001"/>
    <n v="3512.7"/>
    <n v="1.35"/>
    <n v="219.02099999999999"/>
    <n v="14.6014"/>
    <n v="1.105"/>
    <s v="&lt; -0.589"/>
    <n v="115.544"/>
    <n v="261.25900000000001"/>
    <n v="11980.5"/>
    <s v="&lt; -0.379"/>
    <n v="24.658000000000001"/>
    <n v="1.6438666666666668"/>
    <n v="24.396000000000001"/>
    <n v="32.430999999999997"/>
    <n v="55834.7"/>
    <s v="&lt; 0.010"/>
    <n v="1.1930000000000001"/>
    <n v="7.9533333333333331E-2"/>
    <n v="90.641999999999996"/>
    <n v="14.657"/>
    <n v="0.97713333333333341"/>
    <n v="88.706000000000003"/>
    <n v="18.414999999999999"/>
    <n v="1.2276666666666667"/>
    <n v="123.054"/>
    <n v="29.599"/>
    <n v="8.8999999999999996E-2"/>
    <n v="5.933333333333333E-3"/>
    <n v="18.933"/>
    <n v="387.94"/>
    <n v="319.55599999999998"/>
    <s v="&lt; -284.388"/>
    <n v="22.289000000000001"/>
    <n v="837.63400000000001"/>
  </r>
  <r>
    <s v="LB 7.4 A"/>
    <x v="6"/>
    <x v="1"/>
    <x v="0"/>
    <n v="34"/>
    <s v="&lt;x"/>
    <s v="&lt; -0.685"/>
    <n v="40808"/>
    <n v="52.835999999999999"/>
    <n v="183.06100000000001"/>
    <n v="3113.87"/>
    <n v="2.0920000000000001"/>
    <n v="199.02500000000001"/>
    <n v="13.268333333333333"/>
    <n v="1.109"/>
    <n v="10.343999999999999"/>
    <n v="377.012"/>
    <n v="324.49200000000002"/>
    <n v="30974.6"/>
    <s v="&lt; -0.337"/>
    <n v="29.195"/>
    <n v="1.9463333333333332"/>
    <n v="89.664000000000001"/>
    <n v="27.117999999999999"/>
    <n v="40774.5"/>
    <s v="&lt; -8.733"/>
    <n v="1.585"/>
    <n v="0.10566666666666667"/>
    <n v="154.09"/>
    <n v="12.442"/>
    <n v="0.82946666666666669"/>
    <n v="104.59099999999999"/>
    <n v="16.852"/>
    <n v="1.1234666666666666"/>
    <n v="48.456000000000003"/>
    <n v="26.343"/>
    <n v="0.104"/>
    <n v="6.9333333333333347E-3"/>
    <n v="18.222000000000001"/>
    <n v="382.01400000000001"/>
    <n v="1046.3699999999999"/>
    <s v="&lt; -207.753"/>
    <n v="62.280999999999999"/>
    <n v="2435.84"/>
  </r>
  <r>
    <s v="LB 8.4 A"/>
    <x v="7"/>
    <x v="2"/>
    <x v="0"/>
    <n v="35"/>
    <s v="&lt;x"/>
    <s v="&lt; -1.131"/>
    <n v="50756.7"/>
    <n v="18.788"/>
    <n v="152.232"/>
    <n v="3437.9"/>
    <n v="2.4169999999999998"/>
    <n v="212.221"/>
    <n v="14.148066666666665"/>
    <n v="0.98399999999999999"/>
    <n v="14.763999999999999"/>
    <n v="393.43799999999999"/>
    <n v="338.97899999999998"/>
    <n v="37538.6"/>
    <s v="&lt; -0.293"/>
    <n v="30.782"/>
    <n v="2.0521333333333334"/>
    <n v="98.436000000000007"/>
    <n v="27.931999999999999"/>
    <n v="41782.199999999997"/>
    <s v="&lt; -12.582"/>
    <n v="2.028"/>
    <n v="0.13520000000000001"/>
    <n v="149.386"/>
    <n v="15.837"/>
    <n v="1.0558000000000001"/>
    <n v="109.45099999999999"/>
    <n v="18.850000000000001"/>
    <n v="1.2566666666666666"/>
    <n v="82.213999999999999"/>
    <n v="24.558"/>
    <n v="0.10299999999999999"/>
    <n v="6.8666666666666676E-3"/>
    <n v="16.728000000000002"/>
    <n v="490.97199999999998"/>
    <n v="1207.94"/>
    <s v="&lt; -214.577"/>
    <n v="78.373000000000005"/>
    <n v="2142.75"/>
  </r>
  <r>
    <s v="LB 9.4 A"/>
    <x v="8"/>
    <x v="0"/>
    <x v="0"/>
    <n v="36"/>
    <s v="&lt;x"/>
    <s v="&lt; -0.133"/>
    <n v="9565.16"/>
    <s v="&lt; 8.467"/>
    <n v="285.60599999999999"/>
    <n v="3463.66"/>
    <n v="1.0740000000000001"/>
    <n v="258.476"/>
    <n v="17.231733333333334"/>
    <n v="1.5009999999999999"/>
    <s v="&lt; -2.594"/>
    <n v="93.513000000000005"/>
    <n v="214.49199999999999"/>
    <n v="7827.23"/>
    <s v="&lt; -0.290"/>
    <n v="32.843000000000004"/>
    <n v="2.1895333333333338"/>
    <n v="15.499000000000001"/>
    <n v="32.97"/>
    <n v="48593"/>
    <s v="&lt; 1.407"/>
    <n v="1.0880000000000001"/>
    <n v="7.2533333333333339E-2"/>
    <n v="77.245000000000005"/>
    <n v="17.63"/>
    <n v="1.1753333333333331"/>
    <n v="30.975999999999999"/>
    <n v="17.881"/>
    <n v="1.1920666666666666"/>
    <n v="132.25800000000001"/>
    <n v="28.545999999999999"/>
    <n v="9.5000000000000001E-2"/>
    <n v="6.3333333333333332E-3"/>
    <n v="15.574999999999999"/>
    <n v="463.26799999999997"/>
    <n v="196.43"/>
    <s v="&lt; -245.372"/>
    <n v="12.661"/>
    <n v="711.31200000000001"/>
  </r>
  <r>
    <s v="LB 1.1 B"/>
    <x v="0"/>
    <x v="0"/>
    <x v="1"/>
    <n v="37"/>
    <s v="&lt;x"/>
    <s v="&lt; -0.442"/>
    <n v="3615.37"/>
    <s v="&lt; -0.428"/>
    <n v="257.94200000000001"/>
    <n v="1537.6"/>
    <n v="0.67800000000000005"/>
    <n v="122.41500000000001"/>
    <n v="8.1609999999999996"/>
    <s v="&lt; 0.035"/>
    <s v="&lt; -4.947"/>
    <n v="16.817"/>
    <n v="75.686000000000007"/>
    <n v="2373.48"/>
    <s v="&lt; -0.165"/>
    <n v="29.36"/>
    <n v="1.9573333333333336"/>
    <n v="5.3230000000000004"/>
    <n v="20.378"/>
    <n v="36435.5"/>
    <s v="&lt; -3.684"/>
    <n v="1.3440000000000001"/>
    <n v="8.9600000000000013E-2"/>
    <n v="39.890999999999998"/>
    <n v="6.1189999999999998"/>
    <n v="0.40793333333333331"/>
    <n v="13.72"/>
    <n v="7.7629999999999999"/>
    <n v="0.51753333333333329"/>
    <s v="&lt; -2.746"/>
    <n v="23.738"/>
    <n v="0.125"/>
    <n v="8.3333333333333332E-3"/>
    <n v="16.940000000000001"/>
    <n v="193.05799999999999"/>
    <n v="74.578999999999994"/>
    <s v="&lt; -187.267"/>
    <s v="&lt; 2.143"/>
    <n v="285.66300000000001"/>
  </r>
  <r>
    <s v="LB 2.1 B"/>
    <x v="1"/>
    <x v="1"/>
    <x v="1"/>
    <n v="38"/>
    <s v="&lt;x"/>
    <s v="&lt; -0.524"/>
    <n v="2644.92"/>
    <s v="&lt; -0.325"/>
    <n v="268.82799999999997"/>
    <n v="1463.62"/>
    <n v="0.504"/>
    <n v="149.04"/>
    <n v="9.9359999999999999"/>
    <s v="&lt; -0.147"/>
    <s v="&lt; -5.480"/>
    <n v="23.545999999999999"/>
    <n v="75.191999999999993"/>
    <n v="1846.75"/>
    <s v="&lt; -0.182"/>
    <n v="24.716999999999999"/>
    <n v="1.6478000000000002"/>
    <n v="4.0110000000000001"/>
    <n v="20.855"/>
    <n v="37125"/>
    <s v="&lt; -1.880"/>
    <n v="1.117"/>
    <n v="7.4466666666666653E-2"/>
    <n v="36.670999999999999"/>
    <n v="11.645"/>
    <n v="0.77633333333333321"/>
    <n v="12.58"/>
    <n v="8.11"/>
    <n v="0.54066666666666663"/>
    <s v="&lt; -6.192"/>
    <n v="17.834"/>
    <n v="9.7000000000000003E-2"/>
    <n v="6.4666666666666657E-3"/>
    <n v="17.812999999999999"/>
    <n v="169.62899999999999"/>
    <n v="67.432000000000002"/>
    <s v="&lt; -187.889"/>
    <s v="&lt; 1.257"/>
    <n v="277.16399999999999"/>
  </r>
  <r>
    <s v="LB 3.1 B"/>
    <x v="2"/>
    <x v="2"/>
    <x v="1"/>
    <n v="39"/>
    <s v="&lt;x"/>
    <s v="&lt; -0.631"/>
    <n v="2023.16"/>
    <s v="&lt; -2.188"/>
    <n v="278.07100000000003"/>
    <n v="1761.59"/>
    <n v="0.501"/>
    <n v="151.916"/>
    <n v="10.127733333333333"/>
    <s v="&lt; 0.009"/>
    <s v="&lt; -5.923"/>
    <n v="11.291"/>
    <n v="70.763000000000005"/>
    <n v="1635.04"/>
    <s v="&lt; -0.286"/>
    <n v="16.576000000000001"/>
    <n v="1.1050666666666666"/>
    <n v="2.786"/>
    <n v="19.661000000000001"/>
    <n v="29919"/>
    <s v="&lt; -2.222"/>
    <n v="1.0580000000000001"/>
    <n v="7.0533333333333351E-2"/>
    <n v="34.091999999999999"/>
    <n v="6.68"/>
    <n v="0.44533333333333336"/>
    <n v="7.2279999999999998"/>
    <n v="7.8719999999999999"/>
    <n v="0.52479999999999993"/>
    <s v="&lt; -1.932"/>
    <s v="&lt; 13.284"/>
    <n v="0.13800000000000001"/>
    <n v="9.2000000000000016E-3"/>
    <n v="15.42"/>
    <n v="226.62"/>
    <n v="42.945999999999998"/>
    <s v="&lt; -151.286"/>
    <s v="&lt; -0.065"/>
    <n v="289.62900000000002"/>
  </r>
  <r>
    <s v="LB 4.1 B"/>
    <x v="3"/>
    <x v="1"/>
    <x v="1"/>
    <n v="40"/>
    <s v="&lt;x"/>
    <s v="&lt; -0.719"/>
    <n v="1647.12"/>
    <s v="&lt; 1.651"/>
    <n v="330.84"/>
    <n v="1530.39"/>
    <n v="0.36499999999999999"/>
    <n v="140.315"/>
    <n v="9.3543333333333347"/>
    <s v="&lt; -0.028"/>
    <s v="&lt; -6.303"/>
    <n v="12.141"/>
    <n v="73.484999999999999"/>
    <n v="1351.83"/>
    <s v="&lt; -0.312"/>
    <n v="42.697000000000003"/>
    <n v="2.8464666666666671"/>
    <n v="3.161"/>
    <n v="17.888999999999999"/>
    <n v="29315.200000000001"/>
    <s v="&lt; -1.883"/>
    <n v="1.258"/>
    <n v="8.3866666666666673E-2"/>
    <n v="41.28"/>
    <n v="17.100999999999999"/>
    <n v="1.1400666666666666"/>
    <n v="7.9669999999999996"/>
    <n v="7.6790000000000003"/>
    <n v="0.51193333333333335"/>
    <s v="&lt; 0.162"/>
    <s v="&lt; 14.688"/>
    <n v="0.152"/>
    <n v="1.0133333333333333E-2"/>
    <n v="17.323"/>
    <n v="141.375"/>
    <n v="37.479999999999997"/>
    <s v="&lt; -152.166"/>
    <s v="&lt; -0.144"/>
    <n v="248.92699999999999"/>
  </r>
  <r>
    <s v="LB 5.1 B"/>
    <x v="4"/>
    <x v="0"/>
    <x v="1"/>
    <n v="41"/>
    <s v="&lt;x"/>
    <s v="&lt; -0.667"/>
    <n v="2376.31"/>
    <s v="&lt; -0.388"/>
    <n v="270.29000000000002"/>
    <n v="1780.1"/>
    <n v="0.56399999999999995"/>
    <n v="144.88499999999999"/>
    <n v="9.6589999999999989"/>
    <s v="&lt; 0.356"/>
    <s v="&lt; -5.797"/>
    <n v="18.254999999999999"/>
    <n v="86.111999999999995"/>
    <n v="1746.75"/>
    <s v="&lt; -0.230"/>
    <n v="21.431999999999999"/>
    <n v="1.4287999999999998"/>
    <n v="4.375"/>
    <n v="22.437000000000001"/>
    <n v="27567.200000000001"/>
    <s v="&lt; -1.466"/>
    <n v="1.357"/>
    <n v="9.0466666666666667E-2"/>
    <n v="43.088000000000001"/>
    <n v="8.2360000000000007"/>
    <n v="0.54906666666666681"/>
    <n v="10.898999999999999"/>
    <n v="8.0540000000000003"/>
    <n v="0.53693333333333337"/>
    <s v="&lt; 0.786"/>
    <n v="17.8"/>
    <n v="0.11"/>
    <n v="7.3333333333333341E-3"/>
    <n v="21.234000000000002"/>
    <n v="235.53899999999999"/>
    <n v="50.127000000000002"/>
    <s v="&lt; -143.436"/>
    <s v="&lt; 1.116"/>
    <n v="272.33300000000003"/>
  </r>
  <r>
    <s v="LB 6.1 B"/>
    <x v="5"/>
    <x v="2"/>
    <x v="1"/>
    <n v="42"/>
    <s v="&lt;x"/>
    <s v="&lt; -0.640"/>
    <n v="2481.65"/>
    <s v="&lt; -1.003"/>
    <n v="309.423"/>
    <n v="1556.7"/>
    <n v="0.67100000000000004"/>
    <n v="129.5"/>
    <n v="8.6333333333333329"/>
    <s v="&lt; -0.243"/>
    <s v="&lt; -5.884"/>
    <n v="19.670000000000002"/>
    <n v="77.863"/>
    <n v="1786.93"/>
    <s v="&lt; -0.226"/>
    <n v="24.507999999999999"/>
    <n v="1.6338666666666666"/>
    <n v="3.746"/>
    <n v="28.555"/>
    <n v="27199.5"/>
    <s v="&lt; -0.561"/>
    <n v="1.141"/>
    <n v="7.6066666666666671E-2"/>
    <n v="46.536000000000001"/>
    <n v="6.8140000000000001"/>
    <n v="0.45426666666666671"/>
    <n v="9.7759999999999998"/>
    <n v="8.3170000000000002"/>
    <n v="0.55446666666666677"/>
    <s v="&lt; 0.496"/>
    <s v="&lt; 16.684"/>
    <n v="0.104"/>
    <n v="6.9333333333333347E-3"/>
    <n v="16.245000000000001"/>
    <n v="223.154"/>
    <n v="52.95"/>
    <s v="&lt; -140.865"/>
    <s v="&lt; 0.792"/>
    <n v="223.63"/>
  </r>
  <r>
    <s v="LB 7.1 B"/>
    <x v="6"/>
    <x v="1"/>
    <x v="1"/>
    <n v="43"/>
    <s v="&lt;x"/>
    <s v="&lt; -0.627"/>
    <n v="2737.63"/>
    <s v="&lt; 2.243"/>
    <n v="298.048"/>
    <n v="1741.69"/>
    <n v="0.56999999999999995"/>
    <n v="145.65899999999999"/>
    <n v="9.7105999999999977"/>
    <s v="&lt; 0.073"/>
    <s v="&lt; -5.244"/>
    <n v="23.436"/>
    <n v="86.790999999999997"/>
    <n v="2044.6"/>
    <s v="&lt; -0.241"/>
    <n v="22.134"/>
    <n v="1.4756"/>
    <n v="4.3659999999999997"/>
    <n v="23.782"/>
    <n v="25133"/>
    <s v="&lt; -2.129"/>
    <n v="1.0089999999999999"/>
    <n v="6.7266666666666669E-2"/>
    <n v="42.000999999999998"/>
    <n v="4.3609999999999998"/>
    <n v="0.29073333333333334"/>
    <n v="9.9979999999999993"/>
    <n v="7.8959999999999999"/>
    <n v="0.52639999999999987"/>
    <s v="&lt; -0.347"/>
    <s v="&lt; 16.541"/>
    <n v="0.11600000000000001"/>
    <n v="7.7333333333333342E-3"/>
    <n v="29.937999999999999"/>
    <n v="226.63200000000001"/>
    <n v="59.991999999999997"/>
    <s v="&lt; -134.158"/>
    <s v="&lt; 1.052"/>
    <n v="289.06099999999998"/>
  </r>
  <r>
    <s v="LB 8.1 B"/>
    <x v="7"/>
    <x v="2"/>
    <x v="1"/>
    <n v="44"/>
    <s v="&lt;x"/>
    <s v="&lt; -0.602"/>
    <n v="3798.39"/>
    <s v="&lt; -4.366"/>
    <n v="266.03100000000001"/>
    <n v="1901.03"/>
    <n v="0.67700000000000005"/>
    <n v="160.34200000000001"/>
    <n v="10.689466666666668"/>
    <s v="&lt; -0.068"/>
    <s v="&lt; -4.497"/>
    <n v="35.790999999999997"/>
    <n v="90.771000000000001"/>
    <n v="2681.62"/>
    <s v="&lt; -0.079"/>
    <n v="26.683"/>
    <n v="1.7788666666666668"/>
    <n v="6.1310000000000002"/>
    <n v="26.024000000000001"/>
    <n v="25213.9"/>
    <s v="&lt; -1.420"/>
    <n v="1.881"/>
    <n v="0.12540000000000001"/>
    <n v="42.905999999999999"/>
    <n v="8.9450000000000003"/>
    <n v="0.59633333333333338"/>
    <n v="9.3179999999999996"/>
    <n v="8.7260000000000009"/>
    <n v="0.58173333333333332"/>
    <s v="&lt; -0.316"/>
    <n v="12.509"/>
    <n v="0.11600000000000001"/>
    <n v="7.7333333333333342E-3"/>
    <n v="23"/>
    <n v="288.93599999999998"/>
    <n v="99.494"/>
    <s v="&lt; -131.582"/>
    <n v="2.4569999999999999"/>
    <n v="314.38400000000001"/>
  </r>
  <r>
    <s v="LB 9.1 B"/>
    <x v="8"/>
    <x v="0"/>
    <x v="1"/>
    <n v="45"/>
    <s v="&lt;x"/>
    <s v="&lt; -0.810"/>
    <n v="1861.74"/>
    <s v="&lt; 1.325"/>
    <n v="254.917"/>
    <n v="1889.42"/>
    <n v="0.34200000000000003"/>
    <n v="145.79300000000001"/>
    <n v="9.7195333333333345"/>
    <s v="&lt; 0.193"/>
    <s v="&lt; -5.686"/>
    <n v="11.685"/>
    <n v="81.022999999999996"/>
    <n v="1399.92"/>
    <s v="&lt; -0.238"/>
    <n v="25.718"/>
    <n v="1.7145333333333335"/>
    <n v="2.863"/>
    <n v="21.344999999999999"/>
    <n v="25882.3"/>
    <s v="&lt; -1.586"/>
    <n v="1.0049999999999999"/>
    <n v="6.699999999999999E-2"/>
    <n v="29.283000000000001"/>
    <n v="9.2370000000000001"/>
    <n v="0.61580000000000001"/>
    <s v="&lt; 4.631"/>
    <n v="7.5720000000000001"/>
    <n v="0.50480000000000003"/>
    <s v="&lt; 0.542"/>
    <s v="&lt; 14.443"/>
    <n v="0.114"/>
    <n v="7.6000000000000009E-3"/>
    <n v="23.091000000000001"/>
    <n v="249.57400000000001"/>
    <n v="39.328000000000003"/>
    <s v="&lt; -137.179"/>
    <s v="&lt; 0.258"/>
    <n v="303.55599999999998"/>
  </r>
  <r>
    <s v="LB 1.2 B"/>
    <x v="0"/>
    <x v="0"/>
    <x v="1"/>
    <n v="46"/>
    <s v="&lt;x"/>
    <s v="&lt; -0.301"/>
    <n v="7246.9"/>
    <s v="&lt; 3.048"/>
    <n v="319.18"/>
    <n v="2308.44"/>
    <n v="0.87"/>
    <n v="194.411"/>
    <n v="12.960733333333335"/>
    <n v="0.66800000000000004"/>
    <s v="&lt; -3.064"/>
    <n v="108.286"/>
    <n v="147.244"/>
    <n v="5391.9"/>
    <s v="&lt; -0.217"/>
    <n v="36.345999999999997"/>
    <n v="2.4230666666666667"/>
    <n v="11.391999999999999"/>
    <n v="29.488"/>
    <n v="47534.1"/>
    <s v="&lt; -1.856"/>
    <n v="1.96"/>
    <n v="0.13066666666666668"/>
    <n v="82.712000000000003"/>
    <n v="11.206"/>
    <n v="0.74706666666666677"/>
    <n v="22.99"/>
    <n v="12.481"/>
    <n v="0.83206666666666662"/>
    <s v="&lt; -8.224"/>
    <n v="23.863"/>
    <n v="0.104"/>
    <n v="6.9333333333333347E-3"/>
    <n v="28.204000000000001"/>
    <n v="283.43"/>
    <n v="177.13300000000001"/>
    <s v="&lt; -244.376"/>
    <n v="8.5879999999999992"/>
    <n v="509.15"/>
  </r>
  <r>
    <s v="LB 2.2 B"/>
    <x v="1"/>
    <x v="1"/>
    <x v="1"/>
    <n v="47"/>
    <s v="&lt;x"/>
    <s v="&lt; -0.292"/>
    <n v="6010.75"/>
    <s v="&lt; 2.772"/>
    <n v="311.10500000000002"/>
    <n v="1978.39"/>
    <n v="0.78500000000000003"/>
    <n v="187.02799999999999"/>
    <n v="12.468533333333333"/>
    <n v="0.55100000000000005"/>
    <s v="&lt; -3.957"/>
    <n v="59.475000000000001"/>
    <n v="135.60499999999999"/>
    <n v="4963.8999999999996"/>
    <s v="&lt; -0.257"/>
    <n v="30.637"/>
    <n v="2.0424666666666669"/>
    <n v="10.528"/>
    <n v="26.981999999999999"/>
    <n v="39413.599999999999"/>
    <s v="&lt; -2.817"/>
    <n v="2.157"/>
    <n v="0.14380000000000001"/>
    <n v="53.942999999999998"/>
    <n v="12.015000000000001"/>
    <n v="0.80100000000000005"/>
    <n v="25.032"/>
    <n v="12.007999999999999"/>
    <n v="0.80053333333333321"/>
    <s v="&lt; -1.510"/>
    <n v="22.878"/>
    <n v="9.5000000000000001E-2"/>
    <n v="6.3333333333333332E-3"/>
    <n v="24.524999999999999"/>
    <n v="265.392"/>
    <n v="159.828"/>
    <s v="&lt; -204.742"/>
    <n v="7.0170000000000003"/>
    <n v="442.18700000000001"/>
  </r>
  <r>
    <s v="LB 3.2 B"/>
    <x v="2"/>
    <x v="2"/>
    <x v="1"/>
    <n v="48"/>
    <s v="&lt;x"/>
    <s v="&lt; -0.235"/>
    <n v="7743.03"/>
    <s v="&lt; 4.375"/>
    <n v="296.22699999999998"/>
    <n v="3249.74"/>
    <n v="1.1240000000000001"/>
    <n v="269.69099999999997"/>
    <n v="17.979399999999998"/>
    <n v="0.95399999999999996"/>
    <s v="&lt; -2.285"/>
    <n v="81.325999999999993"/>
    <n v="178.55"/>
    <n v="7105.45"/>
    <s v="&lt; -0.266"/>
    <n v="30.413"/>
    <n v="2.0275333333333334"/>
    <n v="14.412000000000001"/>
    <n v="27.053000000000001"/>
    <n v="49494.1"/>
    <s v="&lt; -2.561"/>
    <n v="2.698"/>
    <n v="0.17986666666666665"/>
    <n v="85.027000000000001"/>
    <n v="12.17"/>
    <n v="0.81133333333333335"/>
    <n v="29.77"/>
    <n v="13.849"/>
    <n v="0.92326666666666668"/>
    <s v="&lt; -6.600"/>
    <n v="28.047000000000001"/>
    <n v="0.19700000000000001"/>
    <n v="1.3133333333333335E-2"/>
    <n v="20.347999999999999"/>
    <n v="461.51600000000002"/>
    <n v="199.63"/>
    <s v="&lt; -249.624"/>
    <n v="11.278"/>
    <n v="563.846"/>
  </r>
  <r>
    <s v="LB 4.2 B"/>
    <x v="3"/>
    <x v="1"/>
    <x v="1"/>
    <n v="49"/>
    <s v="&lt;x"/>
    <s v="&lt; -0.380"/>
    <n v="3306.37"/>
    <s v="&lt; -0.365"/>
    <n v="441.423"/>
    <n v="2647.71"/>
    <n v="0.63900000000000001"/>
    <n v="222.34299999999999"/>
    <n v="14.822866666666666"/>
    <n v="0.63600000000000001"/>
    <s v="&lt; -5.133"/>
    <n v="35.012999999999998"/>
    <n v="115.35899999999999"/>
    <n v="2621.15"/>
    <s v="&lt; -0.224"/>
    <n v="39.027999999999999"/>
    <n v="2.6018666666666661"/>
    <n v="6.1680000000000001"/>
    <n v="28.314"/>
    <n v="37114.800000000003"/>
    <s v="&lt; -2.325"/>
    <n v="1.9159999999999999"/>
    <n v="0.12773333333333334"/>
    <n v="53.588000000000001"/>
    <n v="16.213999999999999"/>
    <n v="1.0809333333333333"/>
    <n v="11.554"/>
    <n v="10.909000000000001"/>
    <n v="0.72726666666666673"/>
    <s v="&lt; -4.192"/>
    <n v="22.184999999999999"/>
    <n v="9.9000000000000005E-2"/>
    <n v="6.6E-3"/>
    <n v="14.173999999999999"/>
    <n v="253.023"/>
    <n v="78.278999999999996"/>
    <s v="&lt; -192.876"/>
    <n v="2.3260000000000001"/>
    <n v="379.20600000000002"/>
  </r>
  <r>
    <s v="LB 5.2 B"/>
    <x v="4"/>
    <x v="0"/>
    <x v="1"/>
    <n v="50"/>
    <s v="&lt;x"/>
    <s v="&lt; -0.803"/>
    <n v="11615.8"/>
    <s v="&lt; 10.239"/>
    <n v="299.84100000000001"/>
    <n v="2746.55"/>
    <n v="1.1040000000000001"/>
    <n v="216.11"/>
    <n v="14.407333333333334"/>
    <n v="0.94599999999999995"/>
    <s v="&lt; -1.861"/>
    <n v="177.28100000000001"/>
    <n v="123.18"/>
    <n v="8385.6200000000008"/>
    <s v="&lt; -0.219"/>
    <n v="25.067"/>
    <n v="1.6711333333333334"/>
    <n v="22.300999999999998"/>
    <n v="26.279"/>
    <n v="33265.199999999997"/>
    <s v="&lt; -1.597"/>
    <n v="2.7959999999999998"/>
    <n v="0.18640000000000001"/>
    <n v="87.572999999999993"/>
    <n v="9.7140000000000004"/>
    <n v="0.64760000000000006"/>
    <n v="24.998000000000001"/>
    <n v="11.247999999999999"/>
    <n v="0.74986666666666657"/>
    <s v="&lt; -3.382"/>
    <n v="20.509"/>
    <n v="0.127"/>
    <n v="8.4666666666666657E-3"/>
    <n v="19.497"/>
    <n v="343.88"/>
    <n v="324.87900000000002"/>
    <s v="&lt; -171.712"/>
    <n v="14.167"/>
    <n v="484.41300000000001"/>
  </r>
  <r>
    <s v="LB 6.2 B"/>
    <x v="5"/>
    <x v="2"/>
    <x v="1"/>
    <n v="51"/>
    <s v="&lt;x"/>
    <s v="&lt; -0.533"/>
    <n v="6461.42"/>
    <s v="&lt; 0.173"/>
    <n v="302.60599999999999"/>
    <n v="2700.32"/>
    <n v="0.93200000000000005"/>
    <n v="210.63499999999999"/>
    <n v="14.042333333333334"/>
    <n v="0.45100000000000001"/>
    <s v="&lt; -3.811"/>
    <n v="62.561999999999998"/>
    <n v="176.596"/>
    <n v="5694.29"/>
    <s v="&lt; -0.202"/>
    <n v="32.97"/>
    <n v="2.198"/>
    <n v="10.48"/>
    <n v="33.26"/>
    <n v="38273.300000000003"/>
    <s v="&lt; 0.487"/>
    <n v="2.274"/>
    <n v="0.15160000000000001"/>
    <n v="71.334000000000003"/>
    <n v="13.297000000000001"/>
    <n v="0.88646666666666663"/>
    <n v="24.123000000000001"/>
    <n v="14.144"/>
    <n v="0.9429333333333334"/>
    <s v="&lt; 0.608"/>
    <n v="26.213000000000001"/>
    <n v="0.104"/>
    <n v="6.9333333333333347E-3"/>
    <n v="18.100999999999999"/>
    <n v="363.363"/>
    <n v="157.80500000000001"/>
    <s v="&lt; -200.927"/>
    <n v="8.6129999999999995"/>
    <n v="469.33600000000001"/>
  </r>
  <r>
    <s v="LB 7.2 B"/>
    <x v="6"/>
    <x v="1"/>
    <x v="1"/>
    <n v="52"/>
    <s v="&lt;x"/>
    <s v="&lt; -0.712"/>
    <n v="9051.52"/>
    <s v="&lt; 2.768"/>
    <n v="299.21100000000001"/>
    <n v="2470.63"/>
    <n v="0.96699999999999997"/>
    <n v="208.93199999999999"/>
    <n v="13.928799999999999"/>
    <n v="0.32200000000000001"/>
    <s v="&lt; -2.279"/>
    <n v="111.839"/>
    <n v="169.72"/>
    <n v="7409.36"/>
    <s v="&lt; -0.335"/>
    <n v="28.212"/>
    <n v="1.8808"/>
    <n v="16.495999999999999"/>
    <n v="30.181000000000001"/>
    <n v="30225.599999999999"/>
    <s v="&lt; -0.031"/>
    <n v="2.488"/>
    <n v="0.16586666666666666"/>
    <n v="73.316000000000003"/>
    <n v="7.5990000000000002"/>
    <n v="0.50660000000000005"/>
    <n v="30.363"/>
    <n v="12.468999999999999"/>
    <n v="0.8312666666666666"/>
    <s v="&lt; 0.580"/>
    <n v="21.302"/>
    <n v="0.127"/>
    <n v="8.4666666666666657E-3"/>
    <n v="21.036999999999999"/>
    <n v="357.48599999999999"/>
    <n v="245.94300000000001"/>
    <s v="&lt; -154.342"/>
    <n v="12.266999999999999"/>
    <n v="503.80099999999999"/>
  </r>
  <r>
    <s v="LB 8.2 B"/>
    <x v="7"/>
    <x v="2"/>
    <x v="1"/>
    <n v="53"/>
    <s v="&lt;x"/>
    <s v="&lt; -0.720"/>
    <n v="9373.73"/>
    <s v="&lt; 0.481"/>
    <n v="309.98599999999999"/>
    <n v="2894.49"/>
    <n v="1.238"/>
    <n v="210.81899999999999"/>
    <n v="14.054600000000001"/>
    <s v="&lt; 0.145"/>
    <s v="&lt; -2.198"/>
    <n v="86.436000000000007"/>
    <n v="153.04599999999999"/>
    <n v="7203.09"/>
    <s v="&lt; -0.295"/>
    <n v="29.227"/>
    <n v="1.9484666666666666"/>
    <n v="17.623000000000001"/>
    <n v="32.255000000000003"/>
    <n v="30461"/>
    <s v="&lt; -3.046"/>
    <n v="2.278"/>
    <n v="0.15186666666666668"/>
    <n v="70.421000000000006"/>
    <n v="10.832000000000001"/>
    <n v="0.7221333333333334"/>
    <n v="23.614999999999998"/>
    <n v="12.271000000000001"/>
    <n v="0.81806666666666672"/>
    <s v="&lt; 0.214"/>
    <n v="21.602"/>
    <n v="0.158"/>
    <n v="1.0533333333333334E-2"/>
    <n v="17.306000000000001"/>
    <n v="460.42399999999998"/>
    <n v="256.83699999999999"/>
    <s v="&lt; -157.672"/>
    <n v="12.125"/>
    <n v="482.95100000000002"/>
  </r>
  <r>
    <s v="LB 9.2 B"/>
    <x v="8"/>
    <x v="0"/>
    <x v="1"/>
    <n v="54"/>
    <s v="&lt;x"/>
    <s v="&lt; -0.640"/>
    <n v="5700.29"/>
    <s v="&lt; 4.445"/>
    <n v="291.33999999999997"/>
    <n v="2645.25"/>
    <n v="0.74099999999999999"/>
    <n v="212.887"/>
    <n v="14.192466666666666"/>
    <n v="0.5"/>
    <s v="&lt; -4.280"/>
    <n v="60.600999999999999"/>
    <n v="159.09200000000001"/>
    <n v="4956"/>
    <s v="&lt; -0.224"/>
    <n v="36.101999999999997"/>
    <n v="2.4068000000000001"/>
    <n v="8.73"/>
    <n v="25.308"/>
    <n v="33688.6"/>
    <s v="&lt; 1.350"/>
    <n v="2.3959999999999999"/>
    <n v="0.15973333333333337"/>
    <n v="59.36"/>
    <n v="13.756"/>
    <n v="0.91706666666666681"/>
    <n v="16.945"/>
    <n v="12.714"/>
    <n v="0.84760000000000002"/>
    <s v="&lt; -2.131"/>
    <n v="20.097000000000001"/>
    <n v="0.12"/>
    <n v="8.0000000000000002E-3"/>
    <n v="25.99"/>
    <n v="356.57299999999998"/>
    <n v="142.35900000000001"/>
    <s v="&lt; -177.051"/>
    <n v="7.0860000000000003"/>
    <n v="489.40199999999999"/>
  </r>
  <r>
    <s v="LB 1.3 B"/>
    <x v="0"/>
    <x v="0"/>
    <x v="1"/>
    <n v="55"/>
    <s v="&lt;x"/>
    <s v="&lt; 0.077"/>
    <n v="23457.7"/>
    <s v="&lt; 7.691"/>
    <n v="119.90900000000001"/>
    <n v="2242.6799999999998"/>
    <n v="1.421"/>
    <n v="149.31800000000001"/>
    <n v="9.9545333333333339"/>
    <n v="1.466"/>
    <n v="2.9550000000000001"/>
    <n v="135.708"/>
    <n v="188.804"/>
    <n v="17190.5"/>
    <s v="&lt; -0.242"/>
    <n v="23.962"/>
    <n v="1.5974666666666666"/>
    <n v="41.000999999999998"/>
    <n v="18.204000000000001"/>
    <n v="39849.4"/>
    <s v="&lt; -8.962"/>
    <n v="1.2270000000000001"/>
    <n v="8.1800000000000012E-2"/>
    <n v="80.287999999999997"/>
    <n v="10.765000000000001"/>
    <n v="0.71766666666666667"/>
    <n v="59.682000000000002"/>
    <n v="12.333"/>
    <n v="0.82219999999999993"/>
    <s v="&lt; -3.542"/>
    <n v="25.294"/>
    <n v="0.13300000000000001"/>
    <n v="8.8666666666666668E-3"/>
    <n v="15.27"/>
    <n v="277.40699999999998"/>
    <n v="561.495"/>
    <s v="&lt; -204.605"/>
    <n v="33.741"/>
    <n v="591.70100000000002"/>
  </r>
  <r>
    <s v="LB 2.3 B"/>
    <x v="1"/>
    <x v="1"/>
    <x v="1"/>
    <n v="56"/>
    <s v="&lt;x"/>
    <s v="&lt; 0.497"/>
    <n v="18996.2"/>
    <s v="&lt; 5.162"/>
    <n v="232.446"/>
    <n v="2804.04"/>
    <n v="1.35"/>
    <n v="241.51"/>
    <n v="16.100666666666665"/>
    <n v="2.6880000000000002"/>
    <n v="1.5069999999999999"/>
    <n v="179.511"/>
    <n v="277.78899999999999"/>
    <n v="13967.8"/>
    <s v="&lt; -0.206"/>
    <n v="38.972000000000001"/>
    <n v="2.5981333333333336"/>
    <n v="33.445999999999998"/>
    <n v="27.317"/>
    <n v="54432"/>
    <s v="&lt; -1.016"/>
    <n v="1.8420000000000001"/>
    <n v="0.12280000000000001"/>
    <n v="98.841999999999999"/>
    <n v="17.356999999999999"/>
    <n v="1.1571333333333333"/>
    <n v="64.594999999999999"/>
    <n v="18.173999999999999"/>
    <n v="1.2116000000000002"/>
    <s v="&lt; -8.485"/>
    <n v="31.977"/>
    <n v="0.10299999999999999"/>
    <n v="6.8666666666666676E-3"/>
    <n v="25.114999999999998"/>
    <n v="372.50099999999998"/>
    <n v="446.733"/>
    <s v="&lt; -280.669"/>
    <n v="28.887"/>
    <n v="810.37"/>
  </r>
  <r>
    <s v="LB 3.3 B"/>
    <x v="2"/>
    <x v="2"/>
    <x v="1"/>
    <n v="57"/>
    <s v="&lt;x"/>
    <s v="&lt; -0.347"/>
    <n v="15059.8"/>
    <s v="&lt; 7.367"/>
    <n v="233.50800000000001"/>
    <n v="2952.6"/>
    <n v="1.083"/>
    <n v="236.274"/>
    <n v="15.751599999999998"/>
    <n v="1.028"/>
    <s v="&lt; 0.149"/>
    <n v="130.99700000000001"/>
    <n v="201.93700000000001"/>
    <n v="12676"/>
    <s v="&lt; -0.235"/>
    <n v="31.736999999999998"/>
    <n v="2.1157999999999997"/>
    <n v="28.707999999999998"/>
    <n v="23.007999999999999"/>
    <n v="44920.800000000003"/>
    <s v="&lt; -4.490"/>
    <n v="1.591"/>
    <n v="0.10606666666666667"/>
    <n v="86.870999999999995"/>
    <n v="14.743"/>
    <n v="0.98286666666666678"/>
    <n v="42.969000000000001"/>
    <n v="14.388999999999999"/>
    <n v="0.9592666666666666"/>
    <s v="&lt; -2.712"/>
    <n v="25.728999999999999"/>
    <n v="0.17899999999999999"/>
    <n v="1.1933333333333334E-2"/>
    <n v="16.423999999999999"/>
    <n v="386.387"/>
    <n v="384.14400000000001"/>
    <s v="&lt; -234.574"/>
    <n v="22.817"/>
    <n v="602.29999999999995"/>
  </r>
  <r>
    <s v="LB 4.3 B"/>
    <x v="3"/>
    <x v="1"/>
    <x v="1"/>
    <n v="58"/>
    <s v="&lt;x"/>
    <s v="&lt; 0.163"/>
    <n v="14698.8"/>
    <s v="&lt; 5.437"/>
    <n v="272.30200000000002"/>
    <n v="3735.35"/>
    <n v="1.3109999999999999"/>
    <n v="272.29399999999998"/>
    <n v="18.15293333333333"/>
    <n v="1.869"/>
    <s v="&lt; -1.171"/>
    <n v="59.75"/>
    <n v="209.68700000000001"/>
    <n v="11411.5"/>
    <s v="&lt; -0.217"/>
    <n v="26.109000000000002"/>
    <n v="1.7406000000000004"/>
    <n v="36.210999999999999"/>
    <n v="25.437999999999999"/>
    <n v="52429.4"/>
    <s v="&lt; -5.205"/>
    <n v="1.7010000000000001"/>
    <n v="0.1134"/>
    <n v="79.945999999999998"/>
    <n v="15.349"/>
    <n v="1.0232666666666668"/>
    <n v="46.987000000000002"/>
    <n v="15.891999999999999"/>
    <n v="1.0594666666666666"/>
    <s v="&lt; -7.448"/>
    <n v="27.119"/>
    <n v="0.153"/>
    <n v="1.0200000000000001E-2"/>
    <n v="14.509"/>
    <n v="351.67399999999998"/>
    <n v="355.23700000000002"/>
    <s v="&lt; -267.049"/>
    <n v="20.082999999999998"/>
    <n v="689.87800000000004"/>
  </r>
  <r>
    <s v="LB 5.3 B"/>
    <x v="4"/>
    <x v="0"/>
    <x v="1"/>
    <n v="59"/>
    <s v="&lt;x"/>
    <s v="&lt; -0.767"/>
    <n v="29393.200000000001"/>
    <n v="13.693"/>
    <n v="261.00900000000001"/>
    <n v="2960.34"/>
    <n v="1.7430000000000001"/>
    <n v="218.80699999999999"/>
    <n v="14.587133333333332"/>
    <n v="1.1539999999999999"/>
    <n v="4.6580000000000004"/>
    <n v="382.57400000000001"/>
    <n v="174.46899999999999"/>
    <n v="21322.2"/>
    <s v="&lt; -0.207"/>
    <n v="32.314999999999998"/>
    <n v="2.1543333333333332"/>
    <n v="65.326999999999998"/>
    <n v="28.719000000000001"/>
    <n v="39721.9"/>
    <s v="&lt; -8.465"/>
    <n v="1.825"/>
    <n v="0.12166666666666666"/>
    <n v="137.095"/>
    <n v="12.802"/>
    <n v="0.8534666666666666"/>
    <n v="57.037999999999997"/>
    <n v="13.35"/>
    <n v="0.89"/>
    <s v="&lt; -2.036"/>
    <n v="21.943000000000001"/>
    <n v="0.14199999999999999"/>
    <n v="9.4666666666666649E-3"/>
    <n v="16.684000000000001"/>
    <n v="366.346"/>
    <n v="772.58500000000004"/>
    <s v="&lt; -205.964"/>
    <n v="39.023000000000003"/>
    <n v="568.923"/>
  </r>
  <r>
    <s v="LB 6.3 B"/>
    <x v="5"/>
    <x v="2"/>
    <x v="1"/>
    <n v="60"/>
    <s v="&lt;x"/>
    <s v="&lt; -0.526"/>
    <n v="11513.8"/>
    <s v="&lt; 2.971"/>
    <n v="237.274"/>
    <n v="2875"/>
    <n v="1.0640000000000001"/>
    <n v="215.36"/>
    <n v="14.357333333333337"/>
    <n v="0.84899999999999998"/>
    <s v="&lt; -1.628"/>
    <n v="113.71"/>
    <n v="232.01"/>
    <n v="9620.0400000000009"/>
    <s v="&lt; -0.230"/>
    <n v="26.591999999999999"/>
    <n v="1.7727999999999995"/>
    <n v="18.768000000000001"/>
    <n v="28.908999999999999"/>
    <n v="42768.9"/>
    <s v="&lt; -0.162"/>
    <n v="1.46"/>
    <n v="9.7333333333333327E-2"/>
    <n v="89.704999999999998"/>
    <n v="13.372999999999999"/>
    <n v="0.89153333333333329"/>
    <n v="31.335000000000001"/>
    <n v="14.978"/>
    <n v="0.99853333333333338"/>
    <s v="&lt; -7.026"/>
    <n v="18.172999999999998"/>
    <n v="0.126"/>
    <n v="8.4000000000000012E-3"/>
    <n v="18.715"/>
    <n v="394.11"/>
    <n v="280.90199999999999"/>
    <s v="&lt; -224.408"/>
    <n v="17.268999999999998"/>
    <n v="609.72699999999998"/>
  </r>
  <r>
    <s v="LB 7.3 B"/>
    <x v="6"/>
    <x v="1"/>
    <x v="1"/>
    <n v="61"/>
    <s v="&lt;x"/>
    <s v="&lt; -0.690"/>
    <n v="14567"/>
    <s v="&lt; 4.717"/>
    <n v="265.67200000000003"/>
    <n v="2572.13"/>
    <n v="1.101"/>
    <n v="228.17699999999999"/>
    <n v="15.211799999999998"/>
    <n v="0.56799999999999995"/>
    <s v="&lt; 0.320"/>
    <n v="154.39500000000001"/>
    <n v="216.69800000000001"/>
    <n v="11346"/>
    <s v="&lt; -0.290"/>
    <n v="27.922000000000001"/>
    <n v="1.8614666666666668"/>
    <n v="24.524999999999999"/>
    <n v="28.082999999999998"/>
    <n v="34391.300000000003"/>
    <s v="&lt; 1.389"/>
    <n v="1.6779999999999999"/>
    <n v="0.11186666666666667"/>
    <n v="94.349000000000004"/>
    <n v="9.7530000000000001"/>
    <n v="0.65020000000000011"/>
    <n v="44.819000000000003"/>
    <n v="14.394"/>
    <n v="0.9595999999999999"/>
    <s v="&lt; -2.384"/>
    <n v="21.771999999999998"/>
    <n v="0.112"/>
    <n v="7.4666666666666675E-3"/>
    <n v="16.603999999999999"/>
    <n v="397.61799999999999"/>
    <n v="371.84500000000003"/>
    <s v="&lt; -176.873"/>
    <n v="21.178000000000001"/>
    <n v="597.73800000000006"/>
  </r>
  <r>
    <s v="LB 8.3 B"/>
    <x v="7"/>
    <x v="2"/>
    <x v="1"/>
    <n v="62"/>
    <s v="&lt;x"/>
    <s v="&lt; -0.323"/>
    <n v="19365.7"/>
    <s v="&lt; 8.925"/>
    <n v="221.44399999999999"/>
    <n v="3536.02"/>
    <n v="1.839"/>
    <n v="251.101"/>
    <n v="16.740066666666667"/>
    <n v="0.874"/>
    <n v="2.8759999999999999"/>
    <n v="155.84700000000001"/>
    <n v="246.67500000000001"/>
    <n v="15968.3"/>
    <s v="&lt; -0.187"/>
    <n v="30.988"/>
    <n v="2.0658666666666665"/>
    <n v="35.643000000000001"/>
    <n v="30.367000000000001"/>
    <n v="45236.2"/>
    <s v="&lt; -3.512"/>
    <n v="1.4910000000000001"/>
    <n v="9.9400000000000002E-2"/>
    <n v="106.09099999999999"/>
    <n v="15.586"/>
    <n v="1.0390666666666668"/>
    <n v="50.963999999999999"/>
    <n v="17.744"/>
    <n v="1.1829333333333334"/>
    <s v="&lt; -4.568"/>
    <n v="25.321999999999999"/>
    <n v="0.124"/>
    <n v="8.266666666666667E-3"/>
    <n v="17.925999999999998"/>
    <n v="521.01499999999999"/>
    <n v="491.23"/>
    <s v="&lt; -235.650"/>
    <n v="29.111000000000001"/>
    <n v="760.29499999999996"/>
  </r>
  <r>
    <s v="LB 9.3 B"/>
    <x v="8"/>
    <x v="0"/>
    <x v="1"/>
    <n v="63"/>
    <s v="&lt;x"/>
    <s v="&lt; -0.501"/>
    <n v="10582.4"/>
    <s v="&lt; 1.867"/>
    <n v="264.54000000000002"/>
    <n v="2818.99"/>
    <n v="0.96899999999999997"/>
    <n v="222.691"/>
    <n v="14.846066666666664"/>
    <n v="0.98"/>
    <s v="&lt; -1.478"/>
    <n v="98.191000000000003"/>
    <n v="213.32400000000001"/>
    <n v="8567.5499999999993"/>
    <s v="&lt; -0.142"/>
    <n v="34.244"/>
    <n v="2.2829333333333337"/>
    <n v="16.044"/>
    <n v="27.608000000000001"/>
    <n v="37209.599999999999"/>
    <s v="&lt; 2.608"/>
    <n v="1.5149999999999999"/>
    <n v="0.10099999999999999"/>
    <n v="80.733000000000004"/>
    <n v="15.618"/>
    <n v="1.0412000000000001"/>
    <n v="33.604999999999997"/>
    <n v="16.227"/>
    <n v="1.0817999999999999"/>
    <s v="&lt; -2.544"/>
    <n v="18.690000000000001"/>
    <n v="0.11700000000000001"/>
    <n v="7.8000000000000014E-3"/>
    <n v="19.227"/>
    <n v="389.363"/>
    <n v="262.589"/>
    <s v="&lt; -187.954"/>
    <n v="15.452999999999999"/>
    <n v="608.83199999999999"/>
  </r>
  <r>
    <s v="LB 2.4 B"/>
    <x v="1"/>
    <x v="1"/>
    <x v="1"/>
    <n v="64"/>
    <s v="&lt;x"/>
    <s v="&lt; 0.070"/>
    <n v="15159.9"/>
    <s v="&lt; 7.688"/>
    <n v="207.03100000000001"/>
    <n v="3032.55"/>
    <n v="1.385"/>
    <n v="243.732"/>
    <n v="16.248799999999999"/>
    <n v="1.893"/>
    <n v="0.63300000000000001"/>
    <n v="105.125"/>
    <n v="260.18099999999998"/>
    <n v="13801.9"/>
    <s v="&lt; -0.357"/>
    <n v="29.666"/>
    <n v="1.9777333333333338"/>
    <n v="28.347000000000001"/>
    <n v="26.905999999999999"/>
    <n v="60836.4"/>
    <s v="&lt; -0.416"/>
    <n v="1.2709999999999999"/>
    <n v="8.4733333333333327E-2"/>
    <n v="96.584000000000003"/>
    <n v="16.177"/>
    <n v="1.0784666666666665"/>
    <n v="53.722000000000001"/>
    <n v="17.948"/>
    <n v="1.1965333333333334"/>
    <s v="&lt; -10.497"/>
    <n v="34.787999999999997"/>
    <n v="0.13100000000000001"/>
    <n v="8.7333333333333325E-3"/>
    <n v="87.679000000000002"/>
    <n v="368.07799999999997"/>
    <n v="379.41800000000001"/>
    <s v="&lt; -315.369"/>
    <n v="24.908999999999999"/>
    <n v="749.79"/>
  </r>
  <r>
    <s v="LB 3.4 B"/>
    <x v="2"/>
    <x v="2"/>
    <x v="1"/>
    <n v="65"/>
    <s v="&lt;x"/>
    <s v="&lt; 0.136"/>
    <n v="25318.799999999999"/>
    <n v="21.629000000000001"/>
    <n v="197.41900000000001"/>
    <n v="3923.82"/>
    <n v="1.7190000000000001"/>
    <n v="269.02100000000002"/>
    <n v="17.934733333333334"/>
    <n v="1.8540000000000001"/>
    <n v="4.4560000000000004"/>
    <n v="130.40799999999999"/>
    <n v="247.673"/>
    <n v="20614"/>
    <s v="&lt; -0.454"/>
    <n v="32.866999999999997"/>
    <n v="2.1911333333333332"/>
    <n v="51.191000000000003"/>
    <n v="24.478000000000002"/>
    <n v="60572.4"/>
    <s v="&lt; -9.563"/>
    <n v="1.5"/>
    <n v="9.9999999999999992E-2"/>
    <n v="108.136"/>
    <n v="15.266"/>
    <n v="1.0177333333333332"/>
    <n v="69.168999999999997"/>
    <n v="16.074999999999999"/>
    <n v="1.0716666666666668"/>
    <s v="&lt; -10.079"/>
    <n v="34.332000000000001"/>
    <n v="0.13800000000000001"/>
    <n v="9.2000000000000016E-3"/>
    <n v="130.43299999999999"/>
    <n v="489.22699999999998"/>
    <n v="617.76900000000001"/>
    <s v="&lt; -319.049"/>
    <n v="38.738"/>
    <n v="741.97699999999998"/>
  </r>
  <r>
    <s v="LB 4.4 B"/>
    <x v="3"/>
    <x v="1"/>
    <x v="1"/>
    <n v="66"/>
    <s v="&lt;x"/>
    <s v="&lt; 0.233"/>
    <n v="53648.5"/>
    <n v="21.423999999999999"/>
    <n v="213.23400000000001"/>
    <n v="5456.05"/>
    <n v="3.17"/>
    <n v="271.43599999999998"/>
    <n v="18.095733333333332"/>
    <n v="2.5139999999999998"/>
    <n v="8.5"/>
    <n v="114.872"/>
    <n v="208.78899999999999"/>
    <n v="34702.199999999997"/>
    <s v="&lt; -0.395"/>
    <n v="35.203000000000003"/>
    <n v="2.3468666666666667"/>
    <n v="167.499"/>
    <n v="28.823"/>
    <n v="72240.399999999994"/>
    <s v="&lt; -25.809"/>
    <n v="2.4430000000000001"/>
    <n v="0.16286666666666669"/>
    <n v="134.619"/>
    <n v="16.370999999999999"/>
    <n v="1.0913999999999997"/>
    <n v="109.084"/>
    <n v="17.064"/>
    <n v="1.1375999999999999"/>
    <s v="&lt; -16.312"/>
    <n v="37.841000000000001"/>
    <n v="0.184"/>
    <n v="1.2266666666666665E-2"/>
    <n v="16.882999999999999"/>
    <n v="409.87799999999999"/>
    <n v="1262.51"/>
    <s v="&lt; -390.207"/>
    <n v="66.475999999999999"/>
    <n v="856.45699999999999"/>
  </r>
  <r>
    <s v="LB 5.4 B"/>
    <x v="4"/>
    <x v="0"/>
    <x v="1"/>
    <n v="67"/>
    <s v="&lt;x"/>
    <s v="&lt; -0.434"/>
    <n v="46997.4"/>
    <n v="19.547999999999998"/>
    <n v="193.84100000000001"/>
    <n v="3678.44"/>
    <n v="2.673"/>
    <n v="229.05199999999999"/>
    <n v="15.270133333333334"/>
    <n v="2.1120000000000001"/>
    <n v="13.170999999999999"/>
    <n v="193.68299999999999"/>
    <n v="266.20400000000001"/>
    <n v="30259.1"/>
    <s v="&lt; -0.226"/>
    <n v="28.739000000000001"/>
    <n v="1.9159333333333333"/>
    <n v="101.739"/>
    <n v="27.698"/>
    <n v="55497.3"/>
    <s v="&lt; -18.873"/>
    <n v="1.9019999999999999"/>
    <n v="0.1268"/>
    <n v="143.97"/>
    <n v="13.882"/>
    <n v="0.92546666666666666"/>
    <n v="92.206000000000003"/>
    <n v="14.667"/>
    <n v="0.9778"/>
    <s v="&lt; -9.873"/>
    <n v="27.675000000000001"/>
    <n v="0.115"/>
    <n v="7.6666666666666671E-3"/>
    <n v="128.977"/>
    <n v="413.05900000000003"/>
    <n v="1143.0899999999999"/>
    <s v="&lt; -286.324"/>
    <n v="62.908999999999999"/>
    <n v="766.56100000000004"/>
  </r>
  <r>
    <s v="LB 7.4 B"/>
    <x v="6"/>
    <x v="1"/>
    <x v="1"/>
    <n v="68"/>
    <s v="&lt;x"/>
    <s v="&lt; -0.469"/>
    <n v="17433.900000000001"/>
    <n v="25.963999999999999"/>
    <n v="228.64"/>
    <n v="2992.72"/>
    <n v="1.27"/>
    <n v="230.624"/>
    <n v="15.374933333333331"/>
    <n v="1.246"/>
    <n v="5.25"/>
    <n v="122.63200000000001"/>
    <n v="335.12299999999999"/>
    <n v="14579.7"/>
    <s v="&lt; -0.266"/>
    <n v="29.073"/>
    <n v="1.9382000000000004"/>
    <n v="31.983000000000001"/>
    <n v="28.428000000000001"/>
    <n v="44892.6"/>
    <s v="&lt; 0.139"/>
    <n v="1.919"/>
    <n v="0.12793333333333334"/>
    <n v="112.363"/>
    <n v="12.148"/>
    <n v="0.80986666666666662"/>
    <n v="61.209000000000003"/>
    <n v="16.943999999999999"/>
    <n v="1.1296000000000002"/>
    <s v="&lt; -4.277"/>
    <n v="23.652999999999999"/>
    <n v="0.121"/>
    <n v="8.0666666666666664E-3"/>
    <n v="95.954999999999998"/>
    <n v="396.87400000000002"/>
    <n v="434.06599999999997"/>
    <s v="&lt; -230.197"/>
    <n v="26.885999999999999"/>
    <n v="783.08199999999999"/>
  </r>
  <r>
    <s v="LB 8.4 B"/>
    <x v="7"/>
    <x v="2"/>
    <x v="1"/>
    <n v="69"/>
    <s v="&lt;x"/>
    <s v="&lt; 0.243"/>
    <n v="17510.099999999999"/>
    <n v="27.259"/>
    <n v="256.08"/>
    <n v="4636.88"/>
    <n v="1.8720000000000001"/>
    <n v="274.60399999999998"/>
    <n v="18.30693333333333"/>
    <n v="1.8049999999999999"/>
    <n v="3.4790000000000001"/>
    <n v="107.32"/>
    <n v="262.96800000000002"/>
    <n v="13643.3"/>
    <s v="&lt; -0.264"/>
    <n v="31.411000000000001"/>
    <n v="2.0940666666666665"/>
    <n v="30.763000000000002"/>
    <n v="32.981000000000002"/>
    <n v="57339.1"/>
    <s v="&lt; -1.305"/>
    <n v="1.631"/>
    <n v="0.10873333333333332"/>
    <n v="107.42"/>
    <n v="16.353000000000002"/>
    <n v="1.0902000000000001"/>
    <n v="51.502000000000002"/>
    <n v="19.228999999999999"/>
    <n v="1.2819333333333331"/>
    <s v="&lt; -11.105"/>
    <n v="28.608000000000001"/>
    <n v="0.105"/>
    <n v="7.000000000000001E-3"/>
    <n v="23.134"/>
    <n v="571.83399999999995"/>
    <n v="425.84300000000002"/>
    <s v="&lt; -292.524"/>
    <n v="25.989000000000001"/>
    <n v="838.76300000000003"/>
  </r>
  <r>
    <s v="LB 9.4 B"/>
    <x v="8"/>
    <x v="0"/>
    <x v="1"/>
    <n v="70"/>
    <s v="&lt;x"/>
    <s v="&lt; 0.345"/>
    <n v="11133.1"/>
    <n v="20.29"/>
    <n v="233.339"/>
    <n v="4459.83"/>
    <n v="1.4430000000000001"/>
    <n v="266.26"/>
    <n v="17.750666666666664"/>
    <n v="2.4630000000000001"/>
    <n v="0.85599999999999998"/>
    <n v="65.67"/>
    <n v="237.70400000000001"/>
    <n v="9291.7900000000009"/>
    <s v="&lt; -0.194"/>
    <n v="25.103000000000002"/>
    <n v="1.6735333333333335"/>
    <n v="16.681999999999999"/>
    <n v="29.594999999999999"/>
    <n v="64924.5"/>
    <s v="&lt; 1.405"/>
    <n v="1.5289999999999999"/>
    <n v="0.10193333333333333"/>
    <n v="95.063000000000002"/>
    <n v="14.71"/>
    <n v="0.98066666666666702"/>
    <n v="41.505000000000003"/>
    <n v="18.050999999999998"/>
    <n v="1.2034"/>
    <s v="&lt; -12.163"/>
    <n v="39.932000000000002"/>
    <n v="0.11"/>
    <n v="7.3333333333333341E-3"/>
    <n v="16.952000000000002"/>
    <n v="503.34199999999998"/>
    <n v="240.505"/>
    <s v="&lt; -344.666"/>
    <n v="17.151"/>
    <n v="823.28499999999997"/>
  </r>
  <r>
    <s v="lettiera 2015 (foglie) plot 1"/>
    <x v="0"/>
    <x v="0"/>
    <x v="2"/>
    <n v="71"/>
    <s v="&lt;x"/>
    <s v="&lt; -0.379"/>
    <n v="1995.89"/>
    <s v="&lt; -1.610"/>
    <n v="167.27500000000001"/>
    <n v="1393.87"/>
    <n v="0.86399999999999999"/>
    <n v="114.306"/>
    <n v="7.6203999999999992"/>
    <s v="&lt; 0.042"/>
    <s v="&lt; -4.042"/>
    <n v="72.040999999999997"/>
    <n v="121.203"/>
    <n v="1317.79"/>
    <s v="&lt; -0.163"/>
    <n v="36.578000000000003"/>
    <n v="2.4385333333333339"/>
    <n v="3.028"/>
    <n v="21.116"/>
    <n v="33207.199999999997"/>
    <s v="&lt; 0.456"/>
    <n v="2.54"/>
    <n v="0.16933333333333331"/>
    <n v="36.219000000000001"/>
    <n v="7.1470000000000002"/>
    <n v="0.4764666666666667"/>
    <n v="11.180999999999999"/>
    <n v="6.9989999999999997"/>
    <n v="0.46659999999999996"/>
    <s v="&lt; -0.716"/>
    <n v="21.177"/>
    <n v="0.14000000000000001"/>
    <n v="9.3333333333333341E-3"/>
    <n v="18.312000000000001"/>
    <n v="177.71"/>
    <n v="31.908000000000001"/>
    <s v="&lt; -166.972"/>
    <s v="&lt; -0.552"/>
    <n v="260.24200000000002"/>
  </r>
  <r>
    <s v="lettiera 2015 (foglie) plot 2"/>
    <x v="1"/>
    <x v="1"/>
    <x v="2"/>
    <n v="72"/>
    <s v="&lt;x"/>
    <s v="&lt; -0.609"/>
    <n v="1683.32"/>
    <s v="&lt; 0.038"/>
    <n v="190.32599999999999"/>
    <n v="1246.6400000000001"/>
    <n v="0.53900000000000003"/>
    <n v="122.742"/>
    <n v="8.1828000000000003"/>
    <s v="&lt; 0.066"/>
    <s v="&lt; -5.368"/>
    <n v="50.383000000000003"/>
    <n v="143.82499999999999"/>
    <n v="1325.27"/>
    <s v="&lt; -0.229"/>
    <n v="41.816000000000003"/>
    <n v="2.7877333333333336"/>
    <n v="3.51"/>
    <n v="20.893000000000001"/>
    <n v="32028.7"/>
    <s v="&lt; -0.959"/>
    <n v="1.35"/>
    <n v="9.0000000000000011E-2"/>
    <n v="27.771999999999998"/>
    <n v="21.864000000000001"/>
    <n v="1.4576"/>
    <n v="11.015000000000001"/>
    <n v="7.0030000000000001"/>
    <n v="0.4668666666666666"/>
    <s v="&lt; -0.731"/>
    <n v="16.059000000000001"/>
    <n v="0.126"/>
    <n v="8.4000000000000012E-3"/>
    <n v="19.245999999999999"/>
    <n v="145.078"/>
    <n v="41.621000000000002"/>
    <s v="&lt; -162.677"/>
    <s v="&lt; -0.285"/>
    <n v="235.553"/>
  </r>
  <r>
    <s v="lettiera 2015 (foglie) plot 3"/>
    <x v="2"/>
    <x v="2"/>
    <x v="2"/>
    <n v="73"/>
    <s v="&lt;x"/>
    <s v="&lt; -0.594"/>
    <n v="1846.97"/>
    <s v="&lt; 1.425"/>
    <n v="219.69499999999999"/>
    <n v="1687.48"/>
    <n v="0.63600000000000001"/>
    <n v="145.98599999999999"/>
    <n v="9.7324000000000002"/>
    <s v="&lt; -0.103"/>
    <s v="&lt; -5.819"/>
    <n v="55.289000000000001"/>
    <n v="95.198999999999998"/>
    <n v="1476.03"/>
    <s v="&lt; -0.245"/>
    <n v="39.292999999999999"/>
    <n v="2.6195333333333335"/>
    <n v="3.4910000000000001"/>
    <n v="22.265000000000001"/>
    <n v="31306.9"/>
    <s v="&lt; -1.049"/>
    <n v="1.302"/>
    <n v="8.6800000000000002E-2"/>
    <n v="35.997999999999998"/>
    <n v="14.375999999999999"/>
    <n v="0.95840000000000003"/>
    <n v="8.8680000000000003"/>
    <n v="7.1619999999999999"/>
    <n v="0.47746666666666671"/>
    <s v="&lt; -2.678"/>
    <n v="21.244"/>
    <n v="8.6999999999999994E-2"/>
    <n v="5.7999999999999996E-3"/>
    <n v="13.278"/>
    <n v="217.53399999999999"/>
    <n v="39.74"/>
    <s v="&lt; -164.353"/>
    <s v="&lt; -0.244"/>
    <n v="234.012"/>
  </r>
  <r>
    <s v="lettiera 2015 (foglie) plot 4"/>
    <x v="3"/>
    <x v="1"/>
    <x v="2"/>
    <n v="74"/>
    <s v="&lt;x"/>
    <s v="&lt; -0.585"/>
    <n v="2036.36"/>
    <s v="&lt; -1.164"/>
    <n v="264.78199999999998"/>
    <n v="1710.77"/>
    <n v="0.28899999999999998"/>
    <n v="154.667"/>
    <n v="10.311133333333334"/>
    <s v="&lt; -0.085"/>
    <s v="&lt; -5.761"/>
    <n v="93.716999999999999"/>
    <n v="107.363"/>
    <n v="1881.69"/>
    <s v="&lt; -0.306"/>
    <n v="53.883000000000003"/>
    <n v="3.5922000000000001"/>
    <n v="4.3380000000000001"/>
    <n v="22.72"/>
    <n v="26630.2"/>
    <s v="&lt; -0.747"/>
    <n v="1.6850000000000001"/>
    <n v="0.11233333333333333"/>
    <n v="34.006"/>
    <n v="28.027000000000001"/>
    <n v="1.8684666666666663"/>
    <n v="8.8409999999999993"/>
    <n v="7.702"/>
    <n v="0.51346666666666663"/>
    <s v="&lt; 0.755"/>
    <n v="19.053000000000001"/>
    <n v="8.4000000000000005E-2"/>
    <n v="5.6000000000000008E-3"/>
    <n v="12.64"/>
    <n v="157.02000000000001"/>
    <n v="64.622"/>
    <s v="&lt; -136.774"/>
    <s v="&lt; 0.483"/>
    <n v="238.536"/>
  </r>
  <r>
    <s v="lettiera 2015 (foglie) plot 5"/>
    <x v="4"/>
    <x v="0"/>
    <x v="2"/>
    <n v="75"/>
    <s v="&lt;x"/>
    <s v="&lt; -0.743"/>
    <n v="2083.7199999999998"/>
    <s v="&lt; -2.604"/>
    <n v="255.40199999999999"/>
    <n v="1723.04"/>
    <n v="0.628"/>
    <n v="159.054"/>
    <n v="10.603600000000002"/>
    <s v="&lt; 0.268"/>
    <s v="&lt; -5.705"/>
    <n v="65.619"/>
    <n v="115.19799999999999"/>
    <n v="1764.89"/>
    <s v="&lt; -0.192"/>
    <n v="45.1"/>
    <n v="3.0066666666666668"/>
    <n v="4.1319999999999997"/>
    <n v="22.5"/>
    <n v="25637.3"/>
    <s v="&lt; 0.129"/>
    <n v="1.2150000000000001"/>
    <n v="8.1000000000000003E-2"/>
    <n v="41.558999999999997"/>
    <n v="13.935"/>
    <n v="0.92900000000000005"/>
    <n v="12.153"/>
    <n v="8.2110000000000003"/>
    <n v="0.5474"/>
    <s v="&lt; -0.099"/>
    <n v="15.803000000000001"/>
    <n v="8.5999999999999993E-2"/>
    <n v="5.7333333333333325E-3"/>
    <n v="18.233000000000001"/>
    <n v="259.94299999999998"/>
    <n v="46.746000000000002"/>
    <s v="&lt; -132.269"/>
    <s v="&lt; 0.020"/>
    <n v="240.727"/>
  </r>
  <r>
    <s v="lettiera 2015 (foglie) plot 6"/>
    <x v="5"/>
    <x v="2"/>
    <x v="2"/>
    <n v="76"/>
    <s v="&lt;x"/>
    <s v="&lt; -0.610"/>
    <n v="1934.49"/>
    <s v="&lt; -2.865"/>
    <n v="232.11699999999999"/>
    <n v="1649.97"/>
    <n v="0.55600000000000005"/>
    <n v="127.05200000000001"/>
    <n v="8.4701333333333331"/>
    <s v="&lt; -0.045"/>
    <s v="&lt; -5.255"/>
    <n v="77.986999999999995"/>
    <n v="138.96299999999999"/>
    <n v="1646.21"/>
    <s v="&lt; -0.137"/>
    <n v="38.53"/>
    <n v="2.5686666666666671"/>
    <n v="5.0140000000000002"/>
    <n v="25.134"/>
    <n v="26363.3"/>
    <s v="&lt; 0.135"/>
    <n v="1.5549999999999999"/>
    <n v="0.10366666666666666"/>
    <n v="35.679000000000002"/>
    <n v="10.435"/>
    <n v="0.69566666666666666"/>
    <s v="&lt; 7.505"/>
    <n v="7.7350000000000003"/>
    <n v="0.51566666666666661"/>
    <s v="&lt; 0.486"/>
    <n v="16.010000000000002"/>
    <n v="7.5999999999999998E-2"/>
    <n v="5.0666666666666664E-3"/>
    <n v="15.106999999999999"/>
    <n v="205.66200000000001"/>
    <n v="45.399000000000001"/>
    <s v="&lt; -136.448"/>
    <s v="&lt; -0.332"/>
    <n v="195.375"/>
  </r>
  <r>
    <s v="lettiera 2015 (foglie) plot 7"/>
    <x v="6"/>
    <x v="1"/>
    <x v="2"/>
    <n v="77"/>
    <s v="&lt;x"/>
    <s v="&lt; -0.738"/>
    <n v="2119.0100000000002"/>
    <s v="&lt; -1.070"/>
    <n v="248.691"/>
    <n v="1478.25"/>
    <n v="0.55600000000000005"/>
    <n v="138.804"/>
    <n v="9.2535999999999987"/>
    <s v="&lt; 0.150"/>
    <s v="&lt; -5.820"/>
    <n v="68.165999999999997"/>
    <n v="115.142"/>
    <n v="1802.35"/>
    <s v="&lt; -0.162"/>
    <n v="43.584000000000003"/>
    <n v="2.9055999999999997"/>
    <n v="4.4939999999999998"/>
    <n v="24.510999999999999"/>
    <n v="24059.599999999999"/>
    <s v="&lt; -0.631"/>
    <n v="1.554"/>
    <n v="0.10360000000000001"/>
    <n v="36.662999999999997"/>
    <n v="5.5730000000000004"/>
    <n v="0.37153333333333333"/>
    <n v="10.35"/>
    <n v="8.0640000000000001"/>
    <n v="0.53760000000000008"/>
    <s v="&lt; -0.622"/>
    <n v="18.925999999999998"/>
    <n v="7.9000000000000001E-2"/>
    <n v="5.2666666666666669E-3"/>
    <n v="20.276"/>
    <n v="198.70400000000001"/>
    <n v="41.136000000000003"/>
    <s v="&lt; -129.309"/>
    <s v="&lt; 0.071"/>
    <n v="221.393"/>
  </r>
  <r>
    <s v="lettiera 2015 (foglie) plot 8"/>
    <x v="7"/>
    <x v="2"/>
    <x v="2"/>
    <n v="78"/>
    <s v="&lt;x"/>
    <s v="&lt; -0.505"/>
    <n v="1720.05"/>
    <s v="&lt; 0.813"/>
    <n v="191.827"/>
    <n v="1686.17"/>
    <n v="0.58899999999999997"/>
    <n v="138.797"/>
    <n v="9.2531333333333325"/>
    <s v="&lt; -0.168"/>
    <s v="&lt; -5.501"/>
    <n v="58.668999999999997"/>
    <n v="91.296999999999997"/>
    <n v="1559.01"/>
    <s v="&lt; -0.284"/>
    <n v="39.713000000000001"/>
    <n v="2.6475333333333331"/>
    <n v="4.3659999999999997"/>
    <n v="25.940999999999999"/>
    <n v="22050.5"/>
    <s v="&lt; -0.576"/>
    <n v="1.399"/>
    <n v="9.3266666666666664E-2"/>
    <n v="37.628999999999998"/>
    <n v="13.141999999999999"/>
    <n v="0.87613333333333321"/>
    <n v="12.31"/>
    <n v="8.1790000000000003"/>
    <n v="0.54526666666666668"/>
    <s v="&lt; 2.282"/>
    <n v="15.59"/>
    <n v="0.13100000000000001"/>
    <n v="8.7333333333333325E-3"/>
    <n v="12.141999999999999"/>
    <n v="257.58100000000002"/>
    <n v="32.487000000000002"/>
    <s v="&lt; -119.100"/>
    <s v="&lt; -0.307"/>
    <n v="237.68100000000001"/>
  </r>
  <r>
    <s v="lettiera 2015 (foglie) plot 9"/>
    <x v="8"/>
    <x v="0"/>
    <x v="2"/>
    <n v="79"/>
    <s v="&lt;x"/>
    <s v="&lt; -0.739"/>
    <n v="2645.13"/>
    <s v="&lt; 0.312"/>
    <n v="209.79"/>
    <n v="1652.9"/>
    <n v="0.48399999999999999"/>
    <n v="136.42699999999999"/>
    <n v="9.0951333333333331"/>
    <s v="&lt; 0.052"/>
    <s v="&lt; -5.641"/>
    <n v="58.688000000000002"/>
    <n v="92.117000000000004"/>
    <n v="1934.09"/>
    <s v="&lt; -0.180"/>
    <n v="45.024999999999999"/>
    <n v="3.0016666666666665"/>
    <n v="4.9809999999999999"/>
    <n v="23.533000000000001"/>
    <n v="26692.400000000001"/>
    <s v="&lt; 0.262"/>
    <n v="1.1000000000000001"/>
    <n v="7.3333333333333334E-2"/>
    <n v="35.094000000000001"/>
    <n v="21.587"/>
    <n v="1.4391333333333334"/>
    <n v="11.464"/>
    <n v="7.952"/>
    <n v="0.53013333333333323"/>
    <s v="&lt; 1.294"/>
    <s v="&lt; 17.428"/>
    <n v="8.5999999999999993E-2"/>
    <n v="5.7333333333333325E-3"/>
    <n v="13.765000000000001"/>
    <n v="216.91200000000001"/>
    <n v="65.864999999999995"/>
    <s v="&lt; -137.479"/>
    <s v="&lt; 0.991"/>
    <n v="266.16000000000003"/>
  </r>
  <r>
    <s v="lettiera 2016 (foglie) plot 1"/>
    <x v="0"/>
    <x v="0"/>
    <x v="3"/>
    <n v="80"/>
    <s v="&lt;x"/>
    <s v="&lt; -0.998"/>
    <n v="44.786000000000001"/>
    <s v="&lt; -2.081"/>
    <n v="97.677000000000007"/>
    <n v="348.303"/>
    <s v="&lt; -0.254"/>
    <n v="23.13"/>
    <n v="1.5419999999999998"/>
    <s v="&lt; -0.308"/>
    <s v="&lt; -6.779"/>
    <s v="&lt; 0.094"/>
    <n v="80.066000000000003"/>
    <n v="180.02"/>
    <s v="&lt; -0.216"/>
    <n v="71.581999999999994"/>
    <n v="4.7721333333333327"/>
    <n v="1.8859999999999999"/>
    <n v="7.1669999999999998"/>
    <n v="5977.22"/>
    <s v="&lt; -1.266"/>
    <n v="0.80100000000000005"/>
    <n v="5.3399999999999996E-2"/>
    <s v="&lt; -0.124"/>
    <n v="8.4710000000000001"/>
    <n v="0.56473333333333331"/>
    <s v="&lt; 1.454"/>
    <n v="5.9619999999999997"/>
    <n v="0.39746666666666663"/>
    <n v="6.8360000000000003"/>
    <s v="&lt; 5.088"/>
    <n v="0.14899999999999999"/>
    <n v="9.9333333333333339E-3"/>
    <n v="16.821999999999999"/>
    <n v="40.47"/>
    <s v="&lt; 14.379"/>
    <s v="&lt; -44.637"/>
    <s v="&lt; -2.860"/>
    <n v="98.132000000000005"/>
  </r>
  <r>
    <s v="lettiera 2016 (foglie) plot 2"/>
    <x v="1"/>
    <x v="1"/>
    <x v="3"/>
    <n v="81"/>
    <s v="&lt;x"/>
    <s v="&lt; -0.867"/>
    <n v="403.54300000000001"/>
    <s v="&lt; -1.022"/>
    <n v="125.313"/>
    <n v="570.13800000000003"/>
    <s v="&lt; -0.085"/>
    <n v="45.680999999999997"/>
    <n v="3.0453999999999999"/>
    <s v="&lt; 0.227"/>
    <s v="&lt; -6.247"/>
    <n v="11.098000000000001"/>
    <n v="98.450999999999993"/>
    <n v="478.11500000000001"/>
    <s v="&lt; -0.172"/>
    <n v="66.75"/>
    <n v="4.45"/>
    <n v="2.2970000000000002"/>
    <n v="7.907"/>
    <n v="7853.24"/>
    <s v="&lt; -1.778"/>
    <n v="0.95899999999999996"/>
    <n v="6.3933333333333328E-2"/>
    <n v="3.9279999999999999"/>
    <n v="10.397"/>
    <n v="0.69313333333333338"/>
    <s v="&lt; 3.993"/>
    <n v="6.5149999999999997"/>
    <n v="0.43433333333333324"/>
    <n v="6.0469999999999997"/>
    <s v="&lt; 8.755"/>
    <n v="0.30399999999999999"/>
    <n v="2.0266666666666665E-2"/>
    <n v="16.981999999999999"/>
    <n v="78.760999999999996"/>
    <n v="20.808"/>
    <s v="&lt; -48.198"/>
    <s v="&lt; -2.047"/>
    <n v="223.20400000000001"/>
  </r>
  <r>
    <s v="lettiera 2016 (foglie) plot 3"/>
    <x v="2"/>
    <x v="2"/>
    <x v="3"/>
    <n v="82"/>
    <s v="&lt;x"/>
    <s v="&lt; -0.589"/>
    <n v="1464.23"/>
    <s v="&lt; -1.758"/>
    <n v="278.90899999999999"/>
    <n v="1568.42"/>
    <n v="0.622"/>
    <n v="141.97900000000001"/>
    <n v="9.4652666666666683"/>
    <s v="&lt; 0.194"/>
    <s v="&lt; -5.951"/>
    <n v="15.888999999999999"/>
    <n v="72.168999999999997"/>
    <n v="1170.1400000000001"/>
    <s v="&lt; -0.277"/>
    <n v="42.29"/>
    <n v="2.8193333333333332"/>
    <n v="2.452"/>
    <n v="22.516999999999999"/>
    <n v="30984.799999999999"/>
    <s v="&lt; -2.754"/>
    <n v="1.248"/>
    <n v="8.3199999999999996E-2"/>
    <n v="32.749000000000002"/>
    <n v="10.08"/>
    <n v="0.67199999999999993"/>
    <n v="7.58"/>
    <n v="7.3310000000000004"/>
    <n v="0.48873333333333335"/>
    <s v="&lt; -1.135"/>
    <n v="20.134"/>
    <n v="9.2999999999999999E-2"/>
    <n v="6.1999999999999998E-3"/>
    <n v="15.712"/>
    <n v="226.68899999999999"/>
    <n v="28.683"/>
    <s v="&lt; -158.530"/>
    <s v="&lt; -0.553"/>
    <n v="245.904"/>
  </r>
  <r>
    <s v="lettiera 2016 (foglie) plot 4"/>
    <x v="3"/>
    <x v="1"/>
    <x v="3"/>
    <n v="83"/>
    <s v="&lt;x"/>
    <s v="&lt; -0.508"/>
    <n v="1474.61"/>
    <s v="&lt; -8.064"/>
    <n v="325.58499999999998"/>
    <n v="1747.71"/>
    <n v="0.36699999999999999"/>
    <n v="152.583"/>
    <n v="10.1722"/>
    <s v="&lt; -0.116"/>
    <s v="&lt; -6.426"/>
    <n v="27.082000000000001"/>
    <n v="75.477999999999994"/>
    <n v="1275"/>
    <s v="&lt; -0.137"/>
    <n v="49.887"/>
    <n v="3.3257999999999996"/>
    <n v="2.6840000000000002"/>
    <n v="22.675000000000001"/>
    <n v="25430.6"/>
    <s v="&lt; -2.199"/>
    <n v="1.081"/>
    <n v="7.2066666666666654E-2"/>
    <n v="31.402000000000001"/>
    <n v="17.734000000000002"/>
    <n v="1.182266666666667"/>
    <s v="&lt; 5.653"/>
    <n v="7.2380000000000004"/>
    <n v="0.48253333333333343"/>
    <s v="&lt; -0.160"/>
    <n v="16.021999999999998"/>
    <n v="0.104"/>
    <n v="6.9333333333333347E-3"/>
    <n v="14.496"/>
    <n v="169.827"/>
    <n v="38.575000000000003"/>
    <s v="&lt; -128.203"/>
    <s v="&lt; -0.890"/>
    <n v="232.928"/>
  </r>
  <r>
    <s v="lettiera 2016 (foglie) plot 5"/>
    <x v="4"/>
    <x v="0"/>
    <x v="3"/>
    <n v="84"/>
    <s v="&lt;x"/>
    <s v="&lt; -1.034"/>
    <n v="482.11399999999998"/>
    <s v="&lt; -6.315"/>
    <n v="104.78700000000001"/>
    <n v="510.88200000000001"/>
    <s v="&lt; -0.185"/>
    <n v="31.710999999999999"/>
    <n v="2.1140666666666665"/>
    <s v="&lt; -0.196"/>
    <s v="&lt; -6.863"/>
    <n v="11.208"/>
    <n v="89.543000000000006"/>
    <n v="503.83499999999998"/>
    <s v="&lt; -0.133"/>
    <n v="73.965000000000003"/>
    <n v="4.9310000000000009"/>
    <n v="2.4790000000000001"/>
    <n v="7.5049999999999999"/>
    <n v="3762.08"/>
    <s v="&lt; -1.791"/>
    <n v="0.98099999999999998"/>
    <n v="6.54E-2"/>
    <s v="&lt; 2.433"/>
    <n v="9.798"/>
    <n v="0.65319999999999989"/>
    <s v="&lt; 4.576"/>
    <n v="6.9589999999999996"/>
    <n v="0.46393333333333336"/>
    <n v="6.6379999999999999"/>
    <s v="&lt; 6.046"/>
    <n v="0.33200000000000002"/>
    <n v="2.2133333333333338E-2"/>
    <n v="17.84"/>
    <n v="58.491"/>
    <s v="&lt; 20.602"/>
    <s v="&lt; -30.004"/>
    <s v="&lt; -2.004"/>
    <n v="98.218999999999994"/>
  </r>
  <r>
    <s v="lettiera 2016 (foglie) plot 6"/>
    <x v="5"/>
    <x v="2"/>
    <x v="3"/>
    <n v="85"/>
    <s v="&lt;x"/>
    <s v="&lt; -0.923"/>
    <n v="251.47900000000001"/>
    <s v="&lt; -2.191"/>
    <n v="145.779"/>
    <n v="737.79"/>
    <s v="&lt; -0.130"/>
    <n v="44.024999999999999"/>
    <n v="2.9349999999999996"/>
    <s v="&lt; 0.340"/>
    <s v="&lt; -6.479"/>
    <s v="&lt; -0.215"/>
    <n v="99.153000000000006"/>
    <n v="354.29399999999998"/>
    <s v="&lt; -0.148"/>
    <n v="71.867000000000004"/>
    <n v="4.7911333333333337"/>
    <n v="2.4849999999999999"/>
    <n v="10.298"/>
    <n v="6755.32"/>
    <s v="&lt; -0.870"/>
    <n v="0.86799999999999999"/>
    <n v="5.7866666666666663E-2"/>
    <s v="&lt; 2.550"/>
    <n v="10.359"/>
    <n v="0.69059999999999999"/>
    <s v="&lt; 3.717"/>
    <n v="7.3890000000000002"/>
    <n v="0.49259999999999993"/>
    <n v="5.0419999999999998"/>
    <s v="&lt; 5.566"/>
    <n v="0.28000000000000003"/>
    <n v="1.8666666666666668E-2"/>
    <n v="14.016"/>
    <n v="101.38"/>
    <s v="&lt; 15.446"/>
    <s v="&lt; -48.693"/>
    <s v="&lt; -2.292"/>
    <n v="236.65"/>
  </r>
  <r>
    <s v="lettiera 2016 (foglie) plot 7"/>
    <x v="6"/>
    <x v="1"/>
    <x v="3"/>
    <n v="86"/>
    <s v="&lt;x"/>
    <s v="&lt; -0.737"/>
    <n v="1738.45"/>
    <s v="&lt; -4.249"/>
    <n v="300.70999999999998"/>
    <n v="1249.94"/>
    <n v="0.436"/>
    <n v="131.13800000000001"/>
    <n v="8.7425333333333359"/>
    <s v="&lt; -0.075"/>
    <s v="&lt; -5.834"/>
    <n v="18.844999999999999"/>
    <n v="95.662000000000006"/>
    <n v="1284.27"/>
    <s v="&lt; -0.126"/>
    <n v="46.939"/>
    <n v="3.1292666666666666"/>
    <n v="3.13"/>
    <n v="24.545000000000002"/>
    <n v="21372"/>
    <s v="&lt; -2.497"/>
    <n v="1.4490000000000001"/>
    <n v="9.6599999999999991E-2"/>
    <n v="28.170999999999999"/>
    <n v="5.6050000000000004"/>
    <n v="0.3736666666666667"/>
    <s v="&lt; 7.267"/>
    <n v="8.0619999999999994"/>
    <n v="0.53746666666666665"/>
    <s v="&lt; 1.343"/>
    <n v="16.478000000000002"/>
    <n v="0.13300000000000001"/>
    <n v="8.8666666666666668E-3"/>
    <n v="17.303000000000001"/>
    <n v="185.71700000000001"/>
    <n v="41.561"/>
    <s v="&lt; -109.961"/>
    <s v="&lt; -0.710"/>
    <n v="231.28899999999999"/>
  </r>
  <r>
    <s v="lettiera 2016 (foglie) plot 8"/>
    <x v="7"/>
    <x v="2"/>
    <x v="3"/>
    <n v="87"/>
    <s v="&lt;x"/>
    <s v="&lt; -0.808"/>
    <n v="130.74"/>
    <s v="&lt; -2.102"/>
    <n v="134.79300000000001"/>
    <n v="557.65"/>
    <s v="&lt; -0.087"/>
    <n v="37.354999999999997"/>
    <n v="2.4903333333333331"/>
    <s v="&lt; -0.391"/>
    <s v="&lt; -6.307"/>
    <n v="5.3719999999999999"/>
    <n v="93.978999999999999"/>
    <n v="310.43099999999998"/>
    <s v="&lt; -0.059"/>
    <n v="71.738"/>
    <n v="4.7825333333333333"/>
    <n v="3.694"/>
    <n v="8.7279999999999998"/>
    <n v="5086.1000000000004"/>
    <s v="&lt; -1.828"/>
    <n v="0.96"/>
    <n v="6.4000000000000001E-2"/>
    <s v="&lt; 0.807"/>
    <n v="10.648999999999999"/>
    <n v="0.70993333333333331"/>
    <s v="&lt; 1.432"/>
    <n v="6.98"/>
    <n v="0.46533333333333343"/>
    <n v="5.2569999999999997"/>
    <s v="&lt; 5.417"/>
    <n v="0.25"/>
    <n v="1.6666666666666666E-2"/>
    <n v="11.913"/>
    <n v="89.09"/>
    <s v="&lt; 14.316"/>
    <s v="&lt; -36.098"/>
    <s v="&lt; -2.939"/>
    <n v="140.21799999999999"/>
  </r>
  <r>
    <s v="lettiera 2016 (foglie) plot 9"/>
    <x v="8"/>
    <x v="0"/>
    <x v="3"/>
    <n v="88"/>
    <s v="&lt;x"/>
    <s v="&lt; -0.850"/>
    <n v="107.68600000000001"/>
    <s v="&lt; -2.736"/>
    <n v="169.78200000000001"/>
    <n v="662.11"/>
    <s v="&lt; -0.049"/>
    <n v="44.052"/>
    <n v="2.9367999999999999"/>
    <s v="&lt; 0.057"/>
    <s v="&lt; -6.680"/>
    <s v="&lt; -1.280"/>
    <n v="93.992000000000004"/>
    <n v="249.494"/>
    <s v="&lt; -0.176"/>
    <n v="72.198999999999998"/>
    <n v="4.8132666666666664"/>
    <n v="3.0179999999999998"/>
    <n v="8.0259999999999998"/>
    <n v="6578.04"/>
    <s v="&lt; -2.344"/>
    <n v="0.97199999999999998"/>
    <n v="6.4799999999999996E-2"/>
    <s v="&lt; 1.215"/>
    <n v="11.178000000000001"/>
    <n v="0.74519999999999997"/>
    <s v="&lt; -0.458"/>
    <n v="6.8970000000000002"/>
    <n v="0.45979999999999999"/>
    <n v="6.54"/>
    <s v="&lt; 5.909"/>
    <n v="0.20499999999999999"/>
    <n v="1.3666666666666666E-2"/>
    <n v="14.01"/>
    <n v="87.909000000000006"/>
    <s v="&lt; 13.076"/>
    <s v="&lt; -45.021"/>
    <s v="&lt; -3.004"/>
    <n v="171.27699999999999"/>
  </r>
  <r>
    <s v="lettiera 2016 (foglie) plot 6"/>
    <x v="5"/>
    <x v="2"/>
    <x v="3"/>
    <n v="89"/>
    <s v="&lt;x"/>
    <s v="&lt; -0.779"/>
    <n v="278.19600000000003"/>
    <s v="&lt; -2.099"/>
    <n v="146.44200000000001"/>
    <n v="745.31799999999998"/>
    <s v="&lt; -0.013"/>
    <n v="43.694000000000003"/>
    <n v="2.9129333333333336"/>
    <s v="&lt; 0.220"/>
    <s v="&lt; -6.283"/>
    <n v="0.51400000000000001"/>
    <n v="103.379"/>
    <n v="362.99400000000003"/>
    <s v="&lt; -0.195"/>
    <n v="71.676000000000002"/>
    <n v="4.7783999999999995"/>
    <n v="2.5590000000000002"/>
    <n v="10.435"/>
    <n v="6809.63"/>
    <s v="&lt; -1.367"/>
    <n v="1.004"/>
    <n v="6.6933333333333331E-2"/>
    <n v="3.085"/>
    <n v="10.255000000000001"/>
    <n v="0.68366666666666676"/>
    <s v="&lt; 5.061"/>
    <n v="7.4029999999999996"/>
    <n v="0.49353333333333338"/>
    <n v="6.1189999999999998"/>
    <s v="&lt; 4.526"/>
    <n v="0.376"/>
    <n v="2.5066666666666664E-2"/>
    <n v="21.978999999999999"/>
    <n v="100.179"/>
    <s v="&lt; 14.954"/>
    <s v="&lt; -44.474"/>
    <s v="&lt; -2.444"/>
    <n v="242.846"/>
  </r>
  <r>
    <s v="lettiera 2016 (foglie) plot 7"/>
    <x v="6"/>
    <x v="1"/>
    <x v="3"/>
    <n v="90"/>
    <s v="&lt;x"/>
    <s v="&lt; -0.828"/>
    <n v="1560.69"/>
    <s v="&lt; -3.229"/>
    <n v="292.11"/>
    <n v="1227.74"/>
    <n v="0.45400000000000001"/>
    <n v="127.057"/>
    <n v="8.470466666666665"/>
    <s v="&lt; -0.262"/>
    <s v="&lt; -5.382"/>
    <n v="29.055"/>
    <n v="82.742999999999995"/>
    <n v="1292.8399999999999"/>
    <s v="&lt; -0.192"/>
    <n v="46.009"/>
    <n v="3.0672666666666673"/>
    <n v="2.9020000000000001"/>
    <n v="23.850999999999999"/>
    <n v="20998.6"/>
    <s v="&lt; -0.052"/>
    <n v="1.1459999999999999"/>
    <n v="7.6399999999999996E-2"/>
    <n v="33.468000000000004"/>
    <n v="5.4320000000000004"/>
    <n v="0.36213333333333336"/>
    <n v="7.9189999999999996"/>
    <n v="7.67"/>
    <n v="0.51133333333333342"/>
    <s v="&lt; -0.094"/>
    <n v="12.829000000000001"/>
    <n v="0.13"/>
    <n v="8.6666666666666663E-3"/>
    <n v="19.242999999999999"/>
    <n v="181.58799999999999"/>
    <n v="28.483000000000001"/>
    <s v="&lt; -111.642"/>
    <s v="&lt; -0.783"/>
    <n v="221.105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E11593-DD00-4DCA-ACF8-3FA4560DC0F9}" name="PivotTable1" cacheId="304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G23" firstHeaderRow="1" firstDataRow="2" firstDataCol="2"/>
  <pivotFields count="44">
    <pivotField compact="0" outline="0" showAll="0"/>
    <pivotField axis="axisRow" compact="0" outline="0" showAll="0" defaultSubtotal="0">
      <items count="11">
        <item m="1" x="9"/>
        <item m="1" x="10"/>
        <item x="0"/>
        <item x="1"/>
        <item x="2"/>
        <item x="3"/>
        <item x="4"/>
        <item x="5"/>
        <item x="6"/>
        <item x="7"/>
        <item x="8"/>
      </items>
    </pivotField>
    <pivotField compact="0" outline="0" showAll="0">
      <items count="4">
        <item x="2"/>
        <item x="0"/>
        <item x="1"/>
        <item t="default"/>
      </items>
    </pivotField>
    <pivotField axis="axisRow" compact="0" outline="0" showAll="0" defaultSubtotal="0">
      <items count="4">
        <item x="2"/>
        <item x="3"/>
        <item h="1" x="0"/>
        <item h="1"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compact="0" outline="0" showAll="0"/>
    <pivotField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3"/>
    <field x="1"/>
  </rowFields>
  <rowItems count="19">
    <i>
      <x/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Average of Ca mg/g" fld="13" subtotal="average" baseField="0" baseItem="0" numFmtId="164"/>
    <dataField name="Average of K mg/g" fld="21" subtotal="average" baseField="0" baseItem="0" numFmtId="164"/>
    <dataField name="Average of Na mg/g" fld="27" subtotal="average" baseField="0" baseItem="0" numFmtId="164"/>
    <dataField name="Average of P mg/g" fld="30" subtotal="average" baseField="0" baseItem="0" numFmtId="164"/>
    <dataField name="Average of S mg/g" fld="33" subtotal="average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BC82-C9DA-47B1-AADB-084C0AB7150E}">
  <dimension ref="A1:H107"/>
  <sheetViews>
    <sheetView workbookViewId="0">
      <pane xSplit="1" ySplit="1" topLeftCell="B2" activePane="bottomRight" state="frozen"/>
      <selection pane="bottomRight" activeCell="E1" sqref="E1:E1048576"/>
      <selection pane="bottomLeft" activeCell="A2" sqref="A2"/>
      <selection pane="topRight" activeCell="B1" sqref="B1"/>
    </sheetView>
  </sheetViews>
  <sheetFormatPr defaultRowHeight="14.45"/>
  <cols>
    <col min="1" max="1" width="19.28515625" bestFit="1" customWidth="1"/>
    <col min="5" max="5" width="13.5703125" bestFit="1" customWidth="1"/>
    <col min="6" max="6" width="24.855468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H1" t="s">
        <v>6</v>
      </c>
    </row>
    <row r="2" spans="1:8">
      <c r="A2" t="s">
        <v>7</v>
      </c>
      <c r="B2">
        <v>1</v>
      </c>
      <c r="C2">
        <v>1</v>
      </c>
      <c r="D2" t="s">
        <v>8</v>
      </c>
      <c r="E2" s="1">
        <v>1</v>
      </c>
      <c r="F2" t="s">
        <v>9</v>
      </c>
      <c r="H2" s="7" t="s">
        <v>10</v>
      </c>
    </row>
    <row r="3" spans="1:8">
      <c r="A3" t="s">
        <v>7</v>
      </c>
      <c r="B3">
        <v>2</v>
      </c>
      <c r="C3">
        <v>1</v>
      </c>
      <c r="D3" t="s">
        <v>8</v>
      </c>
      <c r="E3" s="1">
        <v>2</v>
      </c>
      <c r="F3" t="s">
        <v>11</v>
      </c>
      <c r="H3" s="7" t="s">
        <v>12</v>
      </c>
    </row>
    <row r="4" spans="1:8">
      <c r="A4" t="s">
        <v>7</v>
      </c>
      <c r="B4">
        <v>3</v>
      </c>
      <c r="C4">
        <v>1</v>
      </c>
      <c r="D4" t="s">
        <v>8</v>
      </c>
      <c r="E4" s="1">
        <v>3</v>
      </c>
      <c r="F4" t="s">
        <v>13</v>
      </c>
      <c r="H4" s="7" t="s">
        <v>14</v>
      </c>
    </row>
    <row r="5" spans="1:8">
      <c r="A5" t="s">
        <v>7</v>
      </c>
      <c r="B5">
        <v>4</v>
      </c>
      <c r="C5">
        <v>1</v>
      </c>
      <c r="D5" t="s">
        <v>8</v>
      </c>
      <c r="E5" s="1">
        <v>4</v>
      </c>
      <c r="F5" t="s">
        <v>15</v>
      </c>
      <c r="H5" s="7" t="s">
        <v>16</v>
      </c>
    </row>
    <row r="6" spans="1:8">
      <c r="A6" t="s">
        <v>7</v>
      </c>
      <c r="B6">
        <v>5</v>
      </c>
      <c r="C6">
        <v>1</v>
      </c>
      <c r="D6" t="s">
        <v>8</v>
      </c>
      <c r="E6" s="1">
        <v>5</v>
      </c>
      <c r="F6" t="s">
        <v>17</v>
      </c>
    </row>
    <row r="7" spans="1:8">
      <c r="A7" t="s">
        <v>7</v>
      </c>
      <c r="B7">
        <v>6</v>
      </c>
      <c r="C7">
        <v>1</v>
      </c>
      <c r="D7" t="s">
        <v>8</v>
      </c>
      <c r="E7" s="1">
        <v>6</v>
      </c>
      <c r="F7" t="s">
        <v>18</v>
      </c>
    </row>
    <row r="8" spans="1:8">
      <c r="A8" t="s">
        <v>7</v>
      </c>
      <c r="B8">
        <v>7</v>
      </c>
      <c r="C8">
        <v>1</v>
      </c>
      <c r="D8" t="s">
        <v>8</v>
      </c>
      <c r="E8" s="1">
        <v>7</v>
      </c>
      <c r="F8" t="s">
        <v>19</v>
      </c>
    </row>
    <row r="9" spans="1:8">
      <c r="A9" t="s">
        <v>7</v>
      </c>
      <c r="B9">
        <v>8</v>
      </c>
      <c r="C9">
        <v>1</v>
      </c>
      <c r="D9" t="s">
        <v>8</v>
      </c>
      <c r="E9" s="1">
        <v>8</v>
      </c>
      <c r="F9" t="s">
        <v>20</v>
      </c>
    </row>
    <row r="10" spans="1:8">
      <c r="A10" t="s">
        <v>7</v>
      </c>
      <c r="B10">
        <v>9</v>
      </c>
      <c r="C10">
        <v>1</v>
      </c>
      <c r="D10" t="s">
        <v>8</v>
      </c>
      <c r="E10" s="1">
        <v>9</v>
      </c>
      <c r="F10" t="s">
        <v>21</v>
      </c>
    </row>
    <row r="11" spans="1:8">
      <c r="A11" t="s">
        <v>7</v>
      </c>
      <c r="B11">
        <v>1</v>
      </c>
      <c r="C11">
        <v>2</v>
      </c>
      <c r="D11" t="s">
        <v>8</v>
      </c>
      <c r="E11" s="1">
        <v>10</v>
      </c>
      <c r="F11" t="s">
        <v>22</v>
      </c>
    </row>
    <row r="12" spans="1:8">
      <c r="A12" t="s">
        <v>7</v>
      </c>
      <c r="B12">
        <v>2</v>
      </c>
      <c r="C12">
        <v>2</v>
      </c>
      <c r="D12" t="s">
        <v>8</v>
      </c>
      <c r="E12" s="1">
        <v>11</v>
      </c>
      <c r="F12" t="s">
        <v>23</v>
      </c>
    </row>
    <row r="13" spans="1:8">
      <c r="A13" t="s">
        <v>7</v>
      </c>
      <c r="B13">
        <v>3</v>
      </c>
      <c r="C13">
        <v>2</v>
      </c>
      <c r="D13" t="s">
        <v>8</v>
      </c>
      <c r="E13" s="1">
        <v>12</v>
      </c>
      <c r="F13" t="s">
        <v>24</v>
      </c>
    </row>
    <row r="14" spans="1:8">
      <c r="A14" t="s">
        <v>7</v>
      </c>
      <c r="B14">
        <v>4</v>
      </c>
      <c r="C14">
        <v>2</v>
      </c>
      <c r="D14" t="s">
        <v>8</v>
      </c>
      <c r="E14" s="1">
        <v>13</v>
      </c>
      <c r="F14" t="s">
        <v>25</v>
      </c>
    </row>
    <row r="15" spans="1:8">
      <c r="A15" t="s">
        <v>7</v>
      </c>
      <c r="B15">
        <v>5</v>
      </c>
      <c r="C15">
        <v>2</v>
      </c>
      <c r="D15" t="s">
        <v>8</v>
      </c>
      <c r="E15" s="1">
        <v>14</v>
      </c>
      <c r="F15" t="s">
        <v>26</v>
      </c>
    </row>
    <row r="16" spans="1:8">
      <c r="A16" t="s">
        <v>7</v>
      </c>
      <c r="B16">
        <v>6</v>
      </c>
      <c r="C16">
        <v>2</v>
      </c>
      <c r="D16" t="s">
        <v>8</v>
      </c>
      <c r="E16" s="1">
        <v>15</v>
      </c>
      <c r="F16" t="s">
        <v>27</v>
      </c>
    </row>
    <row r="17" spans="1:6">
      <c r="A17" t="s">
        <v>7</v>
      </c>
      <c r="B17">
        <v>7</v>
      </c>
      <c r="C17">
        <v>2</v>
      </c>
      <c r="D17" t="s">
        <v>8</v>
      </c>
      <c r="E17" s="1">
        <v>16</v>
      </c>
      <c r="F17" t="s">
        <v>28</v>
      </c>
    </row>
    <row r="18" spans="1:6">
      <c r="A18" t="s">
        <v>7</v>
      </c>
      <c r="B18">
        <v>8</v>
      </c>
      <c r="C18">
        <v>2</v>
      </c>
      <c r="D18" t="s">
        <v>8</v>
      </c>
      <c r="E18" s="1">
        <v>17</v>
      </c>
      <c r="F18" t="s">
        <v>29</v>
      </c>
    </row>
    <row r="19" spans="1:6">
      <c r="A19" t="s">
        <v>7</v>
      </c>
      <c r="B19">
        <v>9</v>
      </c>
      <c r="C19">
        <v>2</v>
      </c>
      <c r="D19" t="s">
        <v>8</v>
      </c>
      <c r="E19" s="1">
        <v>18</v>
      </c>
      <c r="F19" t="s">
        <v>30</v>
      </c>
    </row>
    <row r="20" spans="1:6">
      <c r="A20" t="s">
        <v>7</v>
      </c>
      <c r="B20">
        <v>1</v>
      </c>
      <c r="C20">
        <v>3</v>
      </c>
      <c r="D20" t="s">
        <v>8</v>
      </c>
      <c r="E20" s="1">
        <v>19</v>
      </c>
      <c r="F20" t="s">
        <v>31</v>
      </c>
    </row>
    <row r="21" spans="1:6">
      <c r="A21" t="s">
        <v>7</v>
      </c>
      <c r="B21">
        <v>2</v>
      </c>
      <c r="C21">
        <v>3</v>
      </c>
      <c r="D21" t="s">
        <v>8</v>
      </c>
      <c r="E21" s="1">
        <v>20</v>
      </c>
      <c r="F21" t="s">
        <v>32</v>
      </c>
    </row>
    <row r="22" spans="1:6">
      <c r="A22" t="s">
        <v>7</v>
      </c>
      <c r="B22">
        <v>3</v>
      </c>
      <c r="C22">
        <v>3</v>
      </c>
      <c r="D22" t="s">
        <v>8</v>
      </c>
      <c r="E22" s="1">
        <v>21</v>
      </c>
      <c r="F22" t="s">
        <v>33</v>
      </c>
    </row>
    <row r="23" spans="1:6">
      <c r="A23" t="s">
        <v>7</v>
      </c>
      <c r="B23">
        <v>4</v>
      </c>
      <c r="C23">
        <v>3</v>
      </c>
      <c r="D23" t="s">
        <v>8</v>
      </c>
      <c r="E23" s="1">
        <v>22</v>
      </c>
      <c r="F23" t="s">
        <v>34</v>
      </c>
    </row>
    <row r="24" spans="1:6">
      <c r="A24" t="s">
        <v>7</v>
      </c>
      <c r="B24">
        <v>5</v>
      </c>
      <c r="C24">
        <v>3</v>
      </c>
      <c r="D24" t="s">
        <v>8</v>
      </c>
      <c r="E24" s="1">
        <v>23</v>
      </c>
      <c r="F24" t="s">
        <v>35</v>
      </c>
    </row>
    <row r="25" spans="1:6">
      <c r="A25" t="s">
        <v>7</v>
      </c>
      <c r="B25">
        <v>6</v>
      </c>
      <c r="C25">
        <v>3</v>
      </c>
      <c r="D25" t="s">
        <v>8</v>
      </c>
      <c r="E25" s="1">
        <v>24</v>
      </c>
      <c r="F25" t="s">
        <v>36</v>
      </c>
    </row>
    <row r="26" spans="1:6">
      <c r="A26" t="s">
        <v>7</v>
      </c>
      <c r="B26">
        <v>7</v>
      </c>
      <c r="C26">
        <v>3</v>
      </c>
      <c r="D26" t="s">
        <v>8</v>
      </c>
      <c r="E26" s="1">
        <v>25</v>
      </c>
      <c r="F26" t="s">
        <v>37</v>
      </c>
    </row>
    <row r="27" spans="1:6">
      <c r="A27" t="s">
        <v>7</v>
      </c>
      <c r="B27">
        <v>8</v>
      </c>
      <c r="C27">
        <v>3</v>
      </c>
      <c r="D27" t="s">
        <v>8</v>
      </c>
      <c r="E27" s="1">
        <v>26</v>
      </c>
      <c r="F27" t="s">
        <v>38</v>
      </c>
    </row>
    <row r="28" spans="1:6">
      <c r="A28" t="s">
        <v>7</v>
      </c>
      <c r="B28">
        <v>9</v>
      </c>
      <c r="C28">
        <v>3</v>
      </c>
      <c r="D28" t="s">
        <v>8</v>
      </c>
      <c r="E28" s="1">
        <v>27</v>
      </c>
      <c r="F28" t="s">
        <v>39</v>
      </c>
    </row>
    <row r="29" spans="1:6">
      <c r="A29" t="s">
        <v>7</v>
      </c>
      <c r="B29">
        <v>1</v>
      </c>
      <c r="C29">
        <v>4</v>
      </c>
      <c r="D29" t="s">
        <v>8</v>
      </c>
      <c r="E29" s="1">
        <v>28</v>
      </c>
      <c r="F29" t="s">
        <v>40</v>
      </c>
    </row>
    <row r="30" spans="1:6">
      <c r="A30" t="s">
        <v>7</v>
      </c>
      <c r="B30">
        <v>2</v>
      </c>
      <c r="C30">
        <v>4</v>
      </c>
      <c r="D30" t="s">
        <v>8</v>
      </c>
      <c r="E30" s="1">
        <v>29</v>
      </c>
      <c r="F30" t="s">
        <v>41</v>
      </c>
    </row>
    <row r="31" spans="1:6">
      <c r="A31" t="s">
        <v>7</v>
      </c>
      <c r="B31">
        <v>3</v>
      </c>
      <c r="C31">
        <v>4</v>
      </c>
      <c r="D31" t="s">
        <v>8</v>
      </c>
      <c r="E31" s="1">
        <v>30</v>
      </c>
      <c r="F31" t="s">
        <v>42</v>
      </c>
    </row>
    <row r="32" spans="1:6">
      <c r="A32" t="s">
        <v>7</v>
      </c>
      <c r="B32">
        <v>4</v>
      </c>
      <c r="C32">
        <v>4</v>
      </c>
      <c r="D32" t="s">
        <v>8</v>
      </c>
      <c r="E32" s="1">
        <v>31</v>
      </c>
      <c r="F32" t="s">
        <v>43</v>
      </c>
    </row>
    <row r="33" spans="1:6">
      <c r="A33" t="s">
        <v>7</v>
      </c>
      <c r="B33">
        <v>5</v>
      </c>
      <c r="C33">
        <v>4</v>
      </c>
      <c r="D33" t="s">
        <v>8</v>
      </c>
      <c r="E33" s="1">
        <v>32</v>
      </c>
      <c r="F33" t="s">
        <v>44</v>
      </c>
    </row>
    <row r="34" spans="1:6">
      <c r="A34" t="s">
        <v>7</v>
      </c>
      <c r="B34">
        <v>6</v>
      </c>
      <c r="C34">
        <v>4</v>
      </c>
      <c r="D34" t="s">
        <v>8</v>
      </c>
      <c r="E34" s="1">
        <v>33</v>
      </c>
      <c r="F34" t="s">
        <v>45</v>
      </c>
    </row>
    <row r="35" spans="1:6">
      <c r="A35" t="s">
        <v>7</v>
      </c>
      <c r="B35">
        <v>7</v>
      </c>
      <c r="C35">
        <v>4</v>
      </c>
      <c r="D35" t="s">
        <v>8</v>
      </c>
      <c r="E35" s="1">
        <v>34</v>
      </c>
      <c r="F35" t="s">
        <v>46</v>
      </c>
    </row>
    <row r="36" spans="1:6">
      <c r="A36" t="s">
        <v>7</v>
      </c>
      <c r="B36">
        <v>8</v>
      </c>
      <c r="C36">
        <v>4</v>
      </c>
      <c r="D36" t="s">
        <v>8</v>
      </c>
      <c r="E36" s="1">
        <v>35</v>
      </c>
      <c r="F36" t="s">
        <v>47</v>
      </c>
    </row>
    <row r="37" spans="1:6">
      <c r="A37" t="s">
        <v>7</v>
      </c>
      <c r="B37" s="8">
        <v>9</v>
      </c>
      <c r="C37" s="8">
        <v>4</v>
      </c>
      <c r="D37" s="8" t="s">
        <v>8</v>
      </c>
      <c r="E37" s="1">
        <v>36</v>
      </c>
      <c r="F37" s="8" t="s">
        <v>48</v>
      </c>
    </row>
    <row r="38" spans="1:6">
      <c r="A38" t="s">
        <v>7</v>
      </c>
      <c r="B38">
        <v>1</v>
      </c>
      <c r="C38">
        <v>1</v>
      </c>
      <c r="D38" t="s">
        <v>49</v>
      </c>
      <c r="E38" s="1">
        <v>37</v>
      </c>
      <c r="F38" t="s">
        <v>50</v>
      </c>
    </row>
    <row r="39" spans="1:6">
      <c r="A39" t="s">
        <v>7</v>
      </c>
      <c r="B39">
        <v>2</v>
      </c>
      <c r="C39">
        <v>1</v>
      </c>
      <c r="D39" t="s">
        <v>49</v>
      </c>
      <c r="E39" s="1">
        <v>38</v>
      </c>
      <c r="F39" t="s">
        <v>51</v>
      </c>
    </row>
    <row r="40" spans="1:6">
      <c r="A40" t="s">
        <v>7</v>
      </c>
      <c r="B40">
        <v>3</v>
      </c>
      <c r="C40">
        <v>1</v>
      </c>
      <c r="D40" t="s">
        <v>49</v>
      </c>
      <c r="E40" s="1">
        <v>39</v>
      </c>
      <c r="F40" t="s">
        <v>52</v>
      </c>
    </row>
    <row r="41" spans="1:6">
      <c r="A41" t="s">
        <v>7</v>
      </c>
      <c r="B41">
        <v>4</v>
      </c>
      <c r="C41">
        <v>1</v>
      </c>
      <c r="D41" t="s">
        <v>49</v>
      </c>
      <c r="E41" s="1">
        <v>40</v>
      </c>
      <c r="F41" t="s">
        <v>53</v>
      </c>
    </row>
    <row r="42" spans="1:6">
      <c r="A42" t="s">
        <v>7</v>
      </c>
      <c r="B42">
        <v>5</v>
      </c>
      <c r="C42">
        <v>1</v>
      </c>
      <c r="D42" t="s">
        <v>49</v>
      </c>
      <c r="E42" s="1">
        <v>41</v>
      </c>
      <c r="F42" t="s">
        <v>54</v>
      </c>
    </row>
    <row r="43" spans="1:6">
      <c r="A43" t="s">
        <v>7</v>
      </c>
      <c r="B43">
        <v>6</v>
      </c>
      <c r="C43">
        <v>1</v>
      </c>
      <c r="D43" t="s">
        <v>49</v>
      </c>
      <c r="E43" s="1">
        <v>42</v>
      </c>
      <c r="F43" t="s">
        <v>55</v>
      </c>
    </row>
    <row r="44" spans="1:6">
      <c r="A44" t="s">
        <v>7</v>
      </c>
      <c r="B44">
        <v>7</v>
      </c>
      <c r="C44">
        <v>1</v>
      </c>
      <c r="D44" t="s">
        <v>49</v>
      </c>
      <c r="E44" s="1">
        <v>43</v>
      </c>
      <c r="F44" t="s">
        <v>56</v>
      </c>
    </row>
    <row r="45" spans="1:6">
      <c r="A45" t="s">
        <v>7</v>
      </c>
      <c r="B45">
        <v>8</v>
      </c>
      <c r="C45">
        <v>1</v>
      </c>
      <c r="D45" t="s">
        <v>49</v>
      </c>
      <c r="E45" s="1">
        <v>44</v>
      </c>
      <c r="F45" t="s">
        <v>57</v>
      </c>
    </row>
    <row r="46" spans="1:6">
      <c r="A46" t="s">
        <v>7</v>
      </c>
      <c r="B46">
        <v>9</v>
      </c>
      <c r="C46">
        <v>1</v>
      </c>
      <c r="D46" t="s">
        <v>49</v>
      </c>
      <c r="E46" s="1">
        <v>45</v>
      </c>
      <c r="F46" t="s">
        <v>58</v>
      </c>
    </row>
    <row r="47" spans="1:6">
      <c r="A47" t="s">
        <v>7</v>
      </c>
      <c r="B47">
        <v>1</v>
      </c>
      <c r="C47">
        <v>2</v>
      </c>
      <c r="D47" t="s">
        <v>49</v>
      </c>
      <c r="E47" s="1">
        <v>46</v>
      </c>
      <c r="F47" t="s">
        <v>59</v>
      </c>
    </row>
    <row r="48" spans="1:6">
      <c r="A48" t="s">
        <v>7</v>
      </c>
      <c r="B48">
        <v>2</v>
      </c>
      <c r="C48">
        <v>2</v>
      </c>
      <c r="D48" t="s">
        <v>49</v>
      </c>
      <c r="E48" s="1">
        <v>47</v>
      </c>
      <c r="F48" t="s">
        <v>60</v>
      </c>
    </row>
    <row r="49" spans="1:6">
      <c r="A49" t="s">
        <v>7</v>
      </c>
      <c r="B49">
        <v>3</v>
      </c>
      <c r="C49">
        <v>2</v>
      </c>
      <c r="D49" t="s">
        <v>49</v>
      </c>
      <c r="E49" s="1">
        <v>48</v>
      </c>
      <c r="F49" t="s">
        <v>61</v>
      </c>
    </row>
    <row r="50" spans="1:6">
      <c r="A50" t="s">
        <v>7</v>
      </c>
      <c r="B50">
        <v>4</v>
      </c>
      <c r="C50">
        <v>2</v>
      </c>
      <c r="D50" t="s">
        <v>49</v>
      </c>
      <c r="E50" s="1">
        <v>49</v>
      </c>
      <c r="F50" t="s">
        <v>62</v>
      </c>
    </row>
    <row r="51" spans="1:6">
      <c r="A51" t="s">
        <v>7</v>
      </c>
      <c r="B51">
        <v>5</v>
      </c>
      <c r="C51">
        <v>2</v>
      </c>
      <c r="D51" t="s">
        <v>49</v>
      </c>
      <c r="E51" s="1">
        <v>50</v>
      </c>
      <c r="F51" t="s">
        <v>63</v>
      </c>
    </row>
    <row r="52" spans="1:6">
      <c r="A52" t="s">
        <v>7</v>
      </c>
      <c r="B52">
        <v>6</v>
      </c>
      <c r="C52">
        <v>2</v>
      </c>
      <c r="D52" t="s">
        <v>49</v>
      </c>
      <c r="E52" s="1">
        <v>51</v>
      </c>
      <c r="F52" t="s">
        <v>64</v>
      </c>
    </row>
    <row r="53" spans="1:6">
      <c r="A53" t="s">
        <v>7</v>
      </c>
      <c r="B53">
        <v>7</v>
      </c>
      <c r="C53">
        <v>2</v>
      </c>
      <c r="D53" t="s">
        <v>49</v>
      </c>
      <c r="E53" s="1">
        <v>52</v>
      </c>
      <c r="F53" t="s">
        <v>65</v>
      </c>
    </row>
    <row r="54" spans="1:6">
      <c r="A54" t="s">
        <v>7</v>
      </c>
      <c r="B54">
        <v>8</v>
      </c>
      <c r="C54">
        <v>2</v>
      </c>
      <c r="D54" t="s">
        <v>49</v>
      </c>
      <c r="E54" s="1">
        <v>53</v>
      </c>
      <c r="F54" t="s">
        <v>66</v>
      </c>
    </row>
    <row r="55" spans="1:6">
      <c r="A55" t="s">
        <v>7</v>
      </c>
      <c r="B55">
        <v>9</v>
      </c>
      <c r="C55">
        <v>2</v>
      </c>
      <c r="D55" t="s">
        <v>49</v>
      </c>
      <c r="E55" s="1">
        <v>54</v>
      </c>
      <c r="F55" t="s">
        <v>67</v>
      </c>
    </row>
    <row r="56" spans="1:6">
      <c r="A56" t="s">
        <v>7</v>
      </c>
      <c r="B56">
        <v>1</v>
      </c>
      <c r="C56">
        <v>3</v>
      </c>
      <c r="D56" t="s">
        <v>49</v>
      </c>
      <c r="E56" s="1">
        <v>55</v>
      </c>
      <c r="F56" t="s">
        <v>68</v>
      </c>
    </row>
    <row r="57" spans="1:6">
      <c r="A57" t="s">
        <v>7</v>
      </c>
      <c r="B57">
        <v>2</v>
      </c>
      <c r="C57">
        <v>3</v>
      </c>
      <c r="D57" t="s">
        <v>49</v>
      </c>
      <c r="E57" s="1">
        <v>56</v>
      </c>
      <c r="F57" t="s">
        <v>69</v>
      </c>
    </row>
    <row r="58" spans="1:6">
      <c r="A58" t="s">
        <v>7</v>
      </c>
      <c r="B58">
        <v>3</v>
      </c>
      <c r="C58">
        <v>3</v>
      </c>
      <c r="D58" t="s">
        <v>49</v>
      </c>
      <c r="E58" s="1">
        <v>57</v>
      </c>
      <c r="F58" t="s">
        <v>70</v>
      </c>
    </row>
    <row r="59" spans="1:6">
      <c r="A59" t="s">
        <v>7</v>
      </c>
      <c r="B59">
        <v>4</v>
      </c>
      <c r="C59">
        <v>3</v>
      </c>
      <c r="D59" t="s">
        <v>49</v>
      </c>
      <c r="E59" s="1">
        <v>58</v>
      </c>
      <c r="F59" t="s">
        <v>71</v>
      </c>
    </row>
    <row r="60" spans="1:6">
      <c r="A60" t="s">
        <v>7</v>
      </c>
      <c r="B60">
        <v>5</v>
      </c>
      <c r="C60">
        <v>3</v>
      </c>
      <c r="D60" t="s">
        <v>49</v>
      </c>
      <c r="E60" s="1">
        <v>59</v>
      </c>
      <c r="F60" t="s">
        <v>72</v>
      </c>
    </row>
    <row r="61" spans="1:6">
      <c r="A61" t="s">
        <v>7</v>
      </c>
      <c r="B61">
        <v>6</v>
      </c>
      <c r="C61">
        <v>3</v>
      </c>
      <c r="D61" t="s">
        <v>49</v>
      </c>
      <c r="E61" s="1">
        <v>60</v>
      </c>
      <c r="F61" t="s">
        <v>73</v>
      </c>
    </row>
    <row r="62" spans="1:6">
      <c r="A62" t="s">
        <v>7</v>
      </c>
      <c r="B62">
        <v>7</v>
      </c>
      <c r="C62">
        <v>3</v>
      </c>
      <c r="D62" t="s">
        <v>49</v>
      </c>
      <c r="E62" s="1">
        <v>61</v>
      </c>
      <c r="F62" t="s">
        <v>74</v>
      </c>
    </row>
    <row r="63" spans="1:6">
      <c r="A63" t="s">
        <v>7</v>
      </c>
      <c r="B63">
        <v>8</v>
      </c>
      <c r="C63">
        <v>3</v>
      </c>
      <c r="D63" t="s">
        <v>49</v>
      </c>
      <c r="E63" s="1">
        <v>62</v>
      </c>
      <c r="F63" t="s">
        <v>75</v>
      </c>
    </row>
    <row r="64" spans="1:6">
      <c r="A64" t="s">
        <v>7</v>
      </c>
      <c r="B64">
        <v>9</v>
      </c>
      <c r="C64">
        <v>3</v>
      </c>
      <c r="D64" t="s">
        <v>49</v>
      </c>
      <c r="E64" s="1">
        <v>63</v>
      </c>
      <c r="F64" t="s">
        <v>76</v>
      </c>
    </row>
    <row r="65" spans="1:6" s="9" customFormat="1">
      <c r="A65" t="s">
        <v>7</v>
      </c>
      <c r="B65">
        <v>2</v>
      </c>
      <c r="C65">
        <v>4</v>
      </c>
      <c r="D65" t="s">
        <v>49</v>
      </c>
      <c r="E65" s="6">
        <v>64</v>
      </c>
      <c r="F65" t="s">
        <v>77</v>
      </c>
    </row>
    <row r="66" spans="1:6">
      <c r="A66" t="s">
        <v>7</v>
      </c>
      <c r="B66">
        <v>3</v>
      </c>
      <c r="C66">
        <v>4</v>
      </c>
      <c r="D66" t="s">
        <v>49</v>
      </c>
      <c r="E66" s="1">
        <v>65</v>
      </c>
      <c r="F66" t="s">
        <v>78</v>
      </c>
    </row>
    <row r="67" spans="1:6">
      <c r="A67" t="s">
        <v>7</v>
      </c>
      <c r="B67">
        <v>4</v>
      </c>
      <c r="C67">
        <v>4</v>
      </c>
      <c r="D67" t="s">
        <v>49</v>
      </c>
      <c r="E67" s="1">
        <v>66</v>
      </c>
      <c r="F67" t="s">
        <v>79</v>
      </c>
    </row>
    <row r="68" spans="1:6">
      <c r="A68" t="s">
        <v>7</v>
      </c>
      <c r="B68">
        <v>5</v>
      </c>
      <c r="C68">
        <v>4</v>
      </c>
      <c r="D68" t="s">
        <v>49</v>
      </c>
      <c r="E68" s="1">
        <v>67</v>
      </c>
      <c r="F68" t="s">
        <v>80</v>
      </c>
    </row>
    <row r="69" spans="1:6">
      <c r="A69" t="s">
        <v>7</v>
      </c>
      <c r="B69">
        <v>7</v>
      </c>
      <c r="C69">
        <v>4</v>
      </c>
      <c r="D69" t="s">
        <v>49</v>
      </c>
      <c r="E69" s="1">
        <v>68</v>
      </c>
      <c r="F69" t="s">
        <v>81</v>
      </c>
    </row>
    <row r="70" spans="1:6" s="9" customFormat="1">
      <c r="A70" t="s">
        <v>7</v>
      </c>
      <c r="B70">
        <v>8</v>
      </c>
      <c r="C70">
        <v>4</v>
      </c>
      <c r="D70" t="s">
        <v>49</v>
      </c>
      <c r="E70" s="6">
        <v>69</v>
      </c>
      <c r="F70" t="s">
        <v>82</v>
      </c>
    </row>
    <row r="71" spans="1:6">
      <c r="A71" t="s">
        <v>7</v>
      </c>
      <c r="B71" s="8">
        <v>9</v>
      </c>
      <c r="C71" s="8">
        <v>4</v>
      </c>
      <c r="D71" s="8" t="s">
        <v>49</v>
      </c>
      <c r="E71" s="1">
        <v>70</v>
      </c>
      <c r="F71" t="s">
        <v>83</v>
      </c>
    </row>
    <row r="72" spans="1:6">
      <c r="A72" t="s">
        <v>84</v>
      </c>
      <c r="B72">
        <v>1</v>
      </c>
      <c r="E72" s="1">
        <v>71</v>
      </c>
      <c r="F72" t="s">
        <v>85</v>
      </c>
    </row>
    <row r="73" spans="1:6">
      <c r="A73" t="s">
        <v>84</v>
      </c>
      <c r="B73">
        <v>2</v>
      </c>
      <c r="E73" s="1">
        <v>72</v>
      </c>
      <c r="F73" t="s">
        <v>86</v>
      </c>
    </row>
    <row r="74" spans="1:6">
      <c r="A74" t="s">
        <v>84</v>
      </c>
      <c r="B74">
        <v>3</v>
      </c>
      <c r="E74" s="1">
        <v>73</v>
      </c>
      <c r="F74" t="s">
        <v>87</v>
      </c>
    </row>
    <row r="75" spans="1:6">
      <c r="A75" t="s">
        <v>84</v>
      </c>
      <c r="B75">
        <v>4</v>
      </c>
      <c r="E75" s="1">
        <v>74</v>
      </c>
      <c r="F75" t="s">
        <v>88</v>
      </c>
    </row>
    <row r="76" spans="1:6">
      <c r="A76" t="s">
        <v>84</v>
      </c>
      <c r="B76">
        <v>5</v>
      </c>
      <c r="E76" s="1">
        <v>75</v>
      </c>
      <c r="F76" t="s">
        <v>89</v>
      </c>
    </row>
    <row r="77" spans="1:6">
      <c r="A77" t="s">
        <v>84</v>
      </c>
      <c r="B77">
        <v>6</v>
      </c>
      <c r="E77" s="1">
        <v>76</v>
      </c>
      <c r="F77" t="s">
        <v>90</v>
      </c>
    </row>
    <row r="78" spans="1:6">
      <c r="A78" t="s">
        <v>84</v>
      </c>
      <c r="B78">
        <v>7</v>
      </c>
      <c r="E78" s="1">
        <v>77</v>
      </c>
      <c r="F78" t="s">
        <v>91</v>
      </c>
    </row>
    <row r="79" spans="1:6">
      <c r="A79" t="s">
        <v>84</v>
      </c>
      <c r="B79">
        <v>8</v>
      </c>
      <c r="E79" s="1">
        <v>78</v>
      </c>
      <c r="F79" t="s">
        <v>92</v>
      </c>
    </row>
    <row r="80" spans="1:6">
      <c r="A80" t="s">
        <v>84</v>
      </c>
      <c r="B80">
        <v>9</v>
      </c>
      <c r="E80" s="1">
        <v>79</v>
      </c>
      <c r="F80" t="s">
        <v>93</v>
      </c>
    </row>
    <row r="81" spans="1:6">
      <c r="A81" t="s">
        <v>94</v>
      </c>
      <c r="B81">
        <v>1</v>
      </c>
      <c r="E81" s="1">
        <v>80</v>
      </c>
      <c r="F81" t="s">
        <v>95</v>
      </c>
    </row>
    <row r="82" spans="1:6">
      <c r="A82" t="s">
        <v>94</v>
      </c>
      <c r="B82">
        <v>2</v>
      </c>
      <c r="E82" s="1">
        <v>81</v>
      </c>
      <c r="F82" t="s">
        <v>96</v>
      </c>
    </row>
    <row r="83" spans="1:6">
      <c r="A83" t="s">
        <v>94</v>
      </c>
      <c r="B83">
        <v>3</v>
      </c>
      <c r="E83" s="1">
        <v>82</v>
      </c>
      <c r="F83" t="s">
        <v>97</v>
      </c>
    </row>
    <row r="84" spans="1:6">
      <c r="A84" t="s">
        <v>94</v>
      </c>
      <c r="B84">
        <v>4</v>
      </c>
      <c r="E84" s="1">
        <v>83</v>
      </c>
      <c r="F84" t="s">
        <v>98</v>
      </c>
    </row>
    <row r="85" spans="1:6">
      <c r="A85" t="s">
        <v>94</v>
      </c>
      <c r="B85">
        <v>5</v>
      </c>
      <c r="E85" s="1">
        <v>84</v>
      </c>
      <c r="F85" t="s">
        <v>99</v>
      </c>
    </row>
    <row r="86" spans="1:6">
      <c r="A86" t="s">
        <v>94</v>
      </c>
      <c r="B86">
        <v>6</v>
      </c>
      <c r="E86" s="1">
        <v>85</v>
      </c>
      <c r="F86" t="s">
        <v>100</v>
      </c>
    </row>
    <row r="87" spans="1:6">
      <c r="A87" t="s">
        <v>94</v>
      </c>
      <c r="B87">
        <v>7</v>
      </c>
      <c r="E87" s="1">
        <v>86</v>
      </c>
      <c r="F87" t="s">
        <v>101</v>
      </c>
    </row>
    <row r="88" spans="1:6">
      <c r="A88" t="s">
        <v>94</v>
      </c>
      <c r="B88">
        <v>8</v>
      </c>
      <c r="E88" s="1">
        <v>87</v>
      </c>
      <c r="F88" t="s">
        <v>102</v>
      </c>
    </row>
    <row r="89" spans="1:6">
      <c r="A89" t="s">
        <v>94</v>
      </c>
      <c r="B89">
        <v>9</v>
      </c>
      <c r="E89" s="1">
        <v>88</v>
      </c>
      <c r="F89" t="s">
        <v>103</v>
      </c>
    </row>
    <row r="90" spans="1:6">
      <c r="E90" s="1">
        <v>89</v>
      </c>
      <c r="F90" s="10" t="s">
        <v>100</v>
      </c>
    </row>
    <row r="91" spans="1:6">
      <c r="E91" s="1">
        <v>90</v>
      </c>
      <c r="F91" s="11" t="s">
        <v>101</v>
      </c>
    </row>
    <row r="107" spans="2:6">
      <c r="B107" s="8"/>
      <c r="C107" s="8"/>
      <c r="D107" s="8"/>
      <c r="F107" s="8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BD8AC-84AD-4277-B9CC-22966B8476ED}">
  <dimension ref="A1:AM100"/>
  <sheetViews>
    <sheetView workbookViewId="0">
      <selection activeCell="A4" sqref="A4"/>
    </sheetView>
  </sheetViews>
  <sheetFormatPr defaultRowHeight="14.45"/>
  <cols>
    <col min="1" max="1" width="11.42578125" customWidth="1"/>
  </cols>
  <sheetData>
    <row r="1" spans="1:39">
      <c r="A1" s="1" t="s">
        <v>104</v>
      </c>
      <c r="B1" s="1" t="s">
        <v>105</v>
      </c>
      <c r="C1" s="1" t="s">
        <v>106</v>
      </c>
      <c r="D1" s="1" t="s">
        <v>107</v>
      </c>
      <c r="E1" s="1" t="s">
        <v>108</v>
      </c>
      <c r="F1" s="1" t="s">
        <v>109</v>
      </c>
      <c r="G1" s="1" t="s">
        <v>110</v>
      </c>
      <c r="H1" s="1" t="s">
        <v>111</v>
      </c>
      <c r="I1" s="1" t="s">
        <v>112</v>
      </c>
      <c r="J1" s="1" t="s">
        <v>113</v>
      </c>
      <c r="K1" s="1" t="s">
        <v>114</v>
      </c>
      <c r="L1" s="1" t="s">
        <v>115</v>
      </c>
      <c r="M1" s="1" t="s">
        <v>116</v>
      </c>
      <c r="N1" s="1" t="s">
        <v>117</v>
      </c>
      <c r="O1" s="1" t="s">
        <v>118</v>
      </c>
      <c r="P1" s="1" t="s">
        <v>119</v>
      </c>
      <c r="Q1" s="1" t="s">
        <v>120</v>
      </c>
      <c r="R1" s="1" t="s">
        <v>121</v>
      </c>
      <c r="S1" s="1" t="s">
        <v>122</v>
      </c>
      <c r="T1" s="1" t="s">
        <v>123</v>
      </c>
      <c r="U1" s="1" t="s">
        <v>124</v>
      </c>
      <c r="V1" s="1" t="s">
        <v>125</v>
      </c>
      <c r="W1" s="1" t="s">
        <v>126</v>
      </c>
      <c r="X1" s="1" t="s">
        <v>127</v>
      </c>
      <c r="Y1" s="1" t="s">
        <v>128</v>
      </c>
      <c r="Z1" s="1" t="s">
        <v>129</v>
      </c>
      <c r="AA1" s="1" t="s">
        <v>130</v>
      </c>
      <c r="AB1" s="1" t="s">
        <v>131</v>
      </c>
      <c r="AC1" s="1" t="s">
        <v>132</v>
      </c>
      <c r="AD1" s="1" t="s">
        <v>133</v>
      </c>
      <c r="AE1" s="1" t="s">
        <v>134</v>
      </c>
      <c r="AF1" s="1" t="s">
        <v>135</v>
      </c>
      <c r="AG1" s="1" t="s">
        <v>136</v>
      </c>
      <c r="AH1" s="1" t="s">
        <v>137</v>
      </c>
      <c r="AI1" s="1" t="s">
        <v>138</v>
      </c>
      <c r="AJ1" s="1" t="s">
        <v>139</v>
      </c>
      <c r="AK1" s="1" t="s">
        <v>140</v>
      </c>
      <c r="AL1" s="1" t="s">
        <v>141</v>
      </c>
      <c r="AM1" s="1"/>
    </row>
    <row r="2" spans="1:39">
      <c r="A2" s="1"/>
      <c r="B2" s="1"/>
      <c r="C2" s="1" t="s">
        <v>142</v>
      </c>
      <c r="D2" s="1" t="s">
        <v>142</v>
      </c>
      <c r="E2" s="1" t="s">
        <v>143</v>
      </c>
      <c r="F2" s="1" t="s">
        <v>142</v>
      </c>
      <c r="G2" s="1" t="s">
        <v>142</v>
      </c>
      <c r="H2" s="1" t="s">
        <v>142</v>
      </c>
      <c r="I2" s="1" t="s">
        <v>142</v>
      </c>
      <c r="J2" s="1" t="s">
        <v>144</v>
      </c>
      <c r="K2" s="1" t="s">
        <v>142</v>
      </c>
      <c r="L2" s="1" t="s">
        <v>142</v>
      </c>
      <c r="M2" s="1" t="s">
        <v>142</v>
      </c>
      <c r="N2" s="1" t="s">
        <v>142</v>
      </c>
      <c r="O2" s="1" t="s">
        <v>142</v>
      </c>
      <c r="P2" s="1" t="s">
        <v>142</v>
      </c>
      <c r="Q2" s="1" t="s">
        <v>142</v>
      </c>
      <c r="R2" s="1" t="s">
        <v>142</v>
      </c>
      <c r="S2" s="1" t="s">
        <v>144</v>
      </c>
      <c r="T2" s="1" t="s">
        <v>142</v>
      </c>
      <c r="U2" s="1" t="s">
        <v>144</v>
      </c>
      <c r="V2" s="1" t="s">
        <v>142</v>
      </c>
      <c r="W2" s="1" t="s">
        <v>142</v>
      </c>
      <c r="X2" s="1" t="s">
        <v>144</v>
      </c>
      <c r="Y2" s="1" t="s">
        <v>144</v>
      </c>
      <c r="Z2" s="1" t="s">
        <v>142</v>
      </c>
      <c r="AA2" s="1" t="s">
        <v>144</v>
      </c>
      <c r="AB2" s="1" t="s">
        <v>142</v>
      </c>
      <c r="AC2" s="1" t="s">
        <v>144</v>
      </c>
      <c r="AD2" s="1" t="s">
        <v>142</v>
      </c>
      <c r="AE2" s="1" t="s">
        <v>142</v>
      </c>
      <c r="AF2" s="1" t="s">
        <v>144</v>
      </c>
      <c r="AG2" s="1" t="s">
        <v>142</v>
      </c>
      <c r="AH2" s="1" t="s">
        <v>142</v>
      </c>
      <c r="AI2" s="1" t="s">
        <v>142</v>
      </c>
      <c r="AJ2" s="1" t="s">
        <v>142</v>
      </c>
      <c r="AK2" s="1" t="s">
        <v>142</v>
      </c>
      <c r="AL2" s="1" t="s">
        <v>142</v>
      </c>
      <c r="AM2" s="1"/>
    </row>
    <row r="3" spans="1:39">
      <c r="A3" s="1" t="s">
        <v>145</v>
      </c>
      <c r="B3" s="1" t="s">
        <v>146</v>
      </c>
      <c r="C3" s="1" t="s">
        <v>147</v>
      </c>
      <c r="D3" s="1">
        <v>3864.12</v>
      </c>
      <c r="E3" s="1">
        <v>2561650</v>
      </c>
      <c r="F3" s="1" t="s">
        <v>148</v>
      </c>
      <c r="G3" s="1">
        <v>195.97399999999999</v>
      </c>
      <c r="H3" s="1">
        <v>1891.48</v>
      </c>
      <c r="I3" s="1">
        <v>0.68400000000000005</v>
      </c>
      <c r="J3" s="1">
        <v>140.48500000000001</v>
      </c>
      <c r="K3" s="1" t="s">
        <v>149</v>
      </c>
      <c r="L3" s="1" t="s">
        <v>150</v>
      </c>
      <c r="M3" s="1" t="s">
        <v>151</v>
      </c>
      <c r="N3" s="1">
        <v>53.030999999999999</v>
      </c>
      <c r="O3" s="1">
        <v>105.251</v>
      </c>
      <c r="P3" s="1">
        <v>2777.13</v>
      </c>
      <c r="Q3" s="1" t="s">
        <v>152</v>
      </c>
      <c r="R3" s="1">
        <v>8.2560000000000002</v>
      </c>
      <c r="S3" s="1">
        <v>20.954999999999998</v>
      </c>
      <c r="T3" s="1">
        <v>5.5229999999999997</v>
      </c>
      <c r="U3" s="1">
        <v>22.885999999999999</v>
      </c>
      <c r="V3" s="1">
        <v>33605.599999999999</v>
      </c>
      <c r="W3" s="1" t="s">
        <v>153</v>
      </c>
      <c r="X3" s="1">
        <v>2.5099999999999998</v>
      </c>
      <c r="Y3" s="1">
        <v>1.601</v>
      </c>
      <c r="Z3" s="1">
        <v>44.451999999999998</v>
      </c>
      <c r="AA3" s="1">
        <v>6.0410000000000004</v>
      </c>
      <c r="AB3" s="1">
        <v>12.647</v>
      </c>
      <c r="AC3" s="1">
        <v>7.8869999999999996</v>
      </c>
      <c r="AD3" s="1">
        <v>24.315999999999999</v>
      </c>
      <c r="AE3" s="1">
        <v>18.579999999999998</v>
      </c>
      <c r="AF3" s="1">
        <v>0.17899999999999999</v>
      </c>
      <c r="AG3" s="1">
        <v>17.091999999999999</v>
      </c>
      <c r="AH3" s="1">
        <v>227.67400000000001</v>
      </c>
      <c r="AI3" s="1">
        <v>72.061000000000007</v>
      </c>
      <c r="AJ3" s="1" t="s">
        <v>154</v>
      </c>
      <c r="AK3" s="1">
        <v>2.621</v>
      </c>
      <c r="AL3" s="1">
        <v>751.62800000000004</v>
      </c>
      <c r="AM3" s="1"/>
    </row>
    <row r="4" spans="1:39">
      <c r="A4" s="1">
        <v>2</v>
      </c>
      <c r="B4" s="1" t="s">
        <v>146</v>
      </c>
      <c r="C4" s="1" t="s">
        <v>155</v>
      </c>
      <c r="D4" s="1">
        <v>5868.2</v>
      </c>
      <c r="E4" s="1">
        <v>2482850</v>
      </c>
      <c r="F4" s="1" t="s">
        <v>156</v>
      </c>
      <c r="G4" s="1">
        <v>231.99700000000001</v>
      </c>
      <c r="H4" s="1">
        <v>1707.74</v>
      </c>
      <c r="I4" s="1">
        <v>0.83699999999999997</v>
      </c>
      <c r="J4" s="1">
        <v>147.34700000000001</v>
      </c>
      <c r="K4" s="1" t="s">
        <v>157</v>
      </c>
      <c r="L4" s="1">
        <v>0.41299999999999998</v>
      </c>
      <c r="M4" s="1" t="s">
        <v>158</v>
      </c>
      <c r="N4" s="1">
        <v>156.42500000000001</v>
      </c>
      <c r="O4" s="1">
        <v>109.646</v>
      </c>
      <c r="P4" s="1">
        <v>4222.43</v>
      </c>
      <c r="Q4" s="1" t="s">
        <v>159</v>
      </c>
      <c r="R4" s="1" t="s">
        <v>160</v>
      </c>
      <c r="S4" s="1">
        <v>35.904000000000003</v>
      </c>
      <c r="T4" s="1">
        <v>10.147</v>
      </c>
      <c r="U4" s="1">
        <v>22.385000000000002</v>
      </c>
      <c r="V4" s="1">
        <v>36623.9</v>
      </c>
      <c r="W4" s="1" t="s">
        <v>161</v>
      </c>
      <c r="X4" s="1">
        <v>2.3519999999999999</v>
      </c>
      <c r="Y4" s="1">
        <v>1.498</v>
      </c>
      <c r="Z4" s="1">
        <v>60.877000000000002</v>
      </c>
      <c r="AA4" s="1">
        <v>16.401</v>
      </c>
      <c r="AB4" s="1">
        <v>20.456</v>
      </c>
      <c r="AC4" s="1">
        <v>8.8940000000000001</v>
      </c>
      <c r="AD4" s="1">
        <v>49.277000000000001</v>
      </c>
      <c r="AE4" s="1">
        <v>23.663</v>
      </c>
      <c r="AF4" s="1">
        <v>0.192</v>
      </c>
      <c r="AG4" s="1">
        <v>19.922000000000001</v>
      </c>
      <c r="AH4" s="1">
        <v>189.501</v>
      </c>
      <c r="AI4" s="1">
        <v>129.82900000000001</v>
      </c>
      <c r="AJ4" s="1" t="s">
        <v>162</v>
      </c>
      <c r="AK4" s="1">
        <v>5.9109999999999996</v>
      </c>
      <c r="AL4" s="1">
        <v>554.68100000000004</v>
      </c>
      <c r="AM4" s="1"/>
    </row>
    <row r="5" spans="1:39">
      <c r="A5" s="1">
        <v>3</v>
      </c>
      <c r="B5" s="1" t="s">
        <v>146</v>
      </c>
      <c r="C5" s="1">
        <v>2.407</v>
      </c>
      <c r="D5" s="1">
        <v>3717.64</v>
      </c>
      <c r="E5" s="1">
        <v>2388620</v>
      </c>
      <c r="F5" s="1" t="s">
        <v>163</v>
      </c>
      <c r="G5" s="1">
        <v>213.98599999999999</v>
      </c>
      <c r="H5" s="1">
        <v>2079.27</v>
      </c>
      <c r="I5" s="1">
        <v>0.56499999999999995</v>
      </c>
      <c r="J5" s="1">
        <v>168.90299999999999</v>
      </c>
      <c r="K5" s="1" t="s">
        <v>164</v>
      </c>
      <c r="L5" s="1">
        <v>0.46700000000000003</v>
      </c>
      <c r="M5" s="1" t="s">
        <v>165</v>
      </c>
      <c r="N5" s="1">
        <v>60.627000000000002</v>
      </c>
      <c r="O5" s="1">
        <v>105.643</v>
      </c>
      <c r="P5" s="1">
        <v>2975.44</v>
      </c>
      <c r="Q5" s="1" t="s">
        <v>166</v>
      </c>
      <c r="R5" s="1">
        <v>6.4080000000000004</v>
      </c>
      <c r="S5" s="1">
        <v>23.462</v>
      </c>
      <c r="T5" s="1">
        <v>5.7850000000000001</v>
      </c>
      <c r="U5" s="1">
        <v>21.206</v>
      </c>
      <c r="V5" s="1">
        <v>28096.400000000001</v>
      </c>
      <c r="W5" s="1" t="s">
        <v>167</v>
      </c>
      <c r="X5" s="1">
        <v>2.3010000000000002</v>
      </c>
      <c r="Y5" s="1">
        <v>1.3009999999999999</v>
      </c>
      <c r="Z5" s="1">
        <v>58.502000000000002</v>
      </c>
      <c r="AA5" s="1">
        <v>9.8070000000000004</v>
      </c>
      <c r="AB5" s="1">
        <v>11.949</v>
      </c>
      <c r="AC5" s="1">
        <v>8.1609999999999996</v>
      </c>
      <c r="AD5" s="1">
        <v>25.221</v>
      </c>
      <c r="AE5" s="1">
        <v>20.658999999999999</v>
      </c>
      <c r="AF5" s="1">
        <v>0.25</v>
      </c>
      <c r="AG5" s="1">
        <v>17.312999999999999</v>
      </c>
      <c r="AH5" s="1">
        <v>264.16199999999998</v>
      </c>
      <c r="AI5" s="1">
        <v>80.832999999999998</v>
      </c>
      <c r="AJ5" s="1" t="s">
        <v>168</v>
      </c>
      <c r="AK5" s="1">
        <v>3.4009999999999998</v>
      </c>
      <c r="AL5" s="1">
        <v>375.17</v>
      </c>
      <c r="AM5" s="1"/>
    </row>
    <row r="6" spans="1:39">
      <c r="A6" s="1">
        <v>4</v>
      </c>
      <c r="B6" s="1" t="s">
        <v>146</v>
      </c>
      <c r="C6" s="1" t="s">
        <v>169</v>
      </c>
      <c r="D6" s="1">
        <v>3603.84</v>
      </c>
      <c r="E6" s="1">
        <v>2413780</v>
      </c>
      <c r="F6" s="1" t="s">
        <v>170</v>
      </c>
      <c r="G6" s="1">
        <v>270.72399999999999</v>
      </c>
      <c r="H6" s="1">
        <v>1965.95</v>
      </c>
      <c r="I6" s="1">
        <v>0.434</v>
      </c>
      <c r="J6" s="1">
        <v>163.893</v>
      </c>
      <c r="K6" s="1" t="s">
        <v>171</v>
      </c>
      <c r="L6" s="1" t="s">
        <v>172</v>
      </c>
      <c r="M6" s="1" t="s">
        <v>173</v>
      </c>
      <c r="N6" s="1">
        <v>86.16</v>
      </c>
      <c r="O6" s="1">
        <v>109.94799999999999</v>
      </c>
      <c r="P6" s="1">
        <v>3082.01</v>
      </c>
      <c r="Q6" s="1" t="s">
        <v>174</v>
      </c>
      <c r="R6" s="1">
        <v>10.762</v>
      </c>
      <c r="S6" s="1">
        <v>41.478999999999999</v>
      </c>
      <c r="T6" s="1">
        <v>7.6619999999999999</v>
      </c>
      <c r="U6" s="1">
        <v>22.856999999999999</v>
      </c>
      <c r="V6" s="1">
        <v>25684.7</v>
      </c>
      <c r="W6" s="1" t="s">
        <v>175</v>
      </c>
      <c r="X6" s="1">
        <v>2.2450000000000001</v>
      </c>
      <c r="Y6" s="1">
        <v>1.2669999999999999</v>
      </c>
      <c r="Z6" s="1">
        <v>49.902000000000001</v>
      </c>
      <c r="AA6" s="1">
        <v>16.837</v>
      </c>
      <c r="AB6" s="1">
        <v>12.311</v>
      </c>
      <c r="AC6" s="1">
        <v>9.3030000000000008</v>
      </c>
      <c r="AD6" s="1">
        <v>43.359000000000002</v>
      </c>
      <c r="AE6" s="1">
        <v>18.018000000000001</v>
      </c>
      <c r="AF6" s="1">
        <v>0.26</v>
      </c>
      <c r="AG6" s="1">
        <v>20.373999999999999</v>
      </c>
      <c r="AH6" s="1">
        <v>180.38300000000001</v>
      </c>
      <c r="AI6" s="1">
        <v>83.814999999999998</v>
      </c>
      <c r="AJ6" s="1" t="s">
        <v>176</v>
      </c>
      <c r="AK6" s="1">
        <v>3.0750000000000002</v>
      </c>
      <c r="AL6" s="1">
        <v>469.33499999999998</v>
      </c>
      <c r="AM6" s="1"/>
    </row>
    <row r="7" spans="1:39">
      <c r="A7" s="1">
        <v>5</v>
      </c>
      <c r="B7" s="1" t="s">
        <v>146</v>
      </c>
      <c r="C7" s="1" t="s">
        <v>177</v>
      </c>
      <c r="D7" s="1">
        <v>4758.3599999999997</v>
      </c>
      <c r="E7" s="1">
        <v>2464720</v>
      </c>
      <c r="F7" s="1" t="s">
        <v>178</v>
      </c>
      <c r="G7" s="1">
        <v>288.92899999999997</v>
      </c>
      <c r="H7" s="1">
        <v>2249.04</v>
      </c>
      <c r="I7" s="1">
        <v>0.504</v>
      </c>
      <c r="J7" s="1">
        <v>182.93100000000001</v>
      </c>
      <c r="K7" s="1" t="s">
        <v>179</v>
      </c>
      <c r="L7" s="1">
        <v>0.97099999999999997</v>
      </c>
      <c r="M7" s="1" t="s">
        <v>180</v>
      </c>
      <c r="N7" s="1">
        <v>116.31399999999999</v>
      </c>
      <c r="O7" s="1">
        <v>112.73699999999999</v>
      </c>
      <c r="P7" s="1">
        <v>3563.66</v>
      </c>
      <c r="Q7" s="1" t="s">
        <v>181</v>
      </c>
      <c r="R7" s="1">
        <v>5.7350000000000003</v>
      </c>
      <c r="S7" s="1">
        <v>28.157</v>
      </c>
      <c r="T7" s="1">
        <v>9.0079999999999991</v>
      </c>
      <c r="U7" s="1">
        <v>23.888000000000002</v>
      </c>
      <c r="V7" s="1">
        <v>30367.3</v>
      </c>
      <c r="W7" s="1" t="s">
        <v>182</v>
      </c>
      <c r="X7" s="1">
        <v>2.3260000000000001</v>
      </c>
      <c r="Y7" s="1">
        <v>1.444</v>
      </c>
      <c r="Z7" s="1">
        <v>91.945999999999998</v>
      </c>
      <c r="AA7" s="1">
        <v>10.041</v>
      </c>
      <c r="AB7" s="1">
        <v>16.858000000000001</v>
      </c>
      <c r="AC7" s="1">
        <v>9.1259999999999994</v>
      </c>
      <c r="AD7" s="1">
        <v>21.811</v>
      </c>
      <c r="AE7" s="1">
        <v>16.343</v>
      </c>
      <c r="AF7" s="1">
        <v>0.14199999999999999</v>
      </c>
      <c r="AG7" s="1">
        <v>19.036999999999999</v>
      </c>
      <c r="AH7" s="1">
        <v>288.89600000000002</v>
      </c>
      <c r="AI7" s="1">
        <v>114.26900000000001</v>
      </c>
      <c r="AJ7" s="1" t="s">
        <v>183</v>
      </c>
      <c r="AK7" s="1">
        <v>4.4039999999999999</v>
      </c>
      <c r="AL7" s="1">
        <v>487.221</v>
      </c>
      <c r="AM7" s="1"/>
    </row>
    <row r="8" spans="1:39">
      <c r="A8" s="1">
        <v>6</v>
      </c>
      <c r="B8" s="1" t="s">
        <v>146</v>
      </c>
      <c r="C8" s="1" t="s">
        <v>184</v>
      </c>
      <c r="D8" s="1">
        <v>3653.74</v>
      </c>
      <c r="E8" s="1">
        <v>2462010</v>
      </c>
      <c r="F8" s="1" t="s">
        <v>185</v>
      </c>
      <c r="G8" s="1">
        <v>229.56299999999999</v>
      </c>
      <c r="H8" s="1">
        <v>2019.07</v>
      </c>
      <c r="I8" s="1">
        <v>0.49299999999999999</v>
      </c>
      <c r="J8" s="1">
        <v>141.078</v>
      </c>
      <c r="K8" s="1" t="s">
        <v>186</v>
      </c>
      <c r="L8" s="1" t="s">
        <v>187</v>
      </c>
      <c r="M8" s="1" t="s">
        <v>188</v>
      </c>
      <c r="N8" s="1">
        <v>54.56</v>
      </c>
      <c r="O8" s="1">
        <v>111.92400000000001</v>
      </c>
      <c r="P8" s="1">
        <v>2829.85</v>
      </c>
      <c r="Q8" s="1" t="s">
        <v>189</v>
      </c>
      <c r="R8" s="1">
        <v>8.2230000000000008</v>
      </c>
      <c r="S8" s="1">
        <v>27.835999999999999</v>
      </c>
      <c r="T8" s="1">
        <v>6.1630000000000003</v>
      </c>
      <c r="U8" s="1">
        <v>24.350999999999999</v>
      </c>
      <c r="V8" s="1">
        <v>25115.5</v>
      </c>
      <c r="W8" s="1" t="s">
        <v>190</v>
      </c>
      <c r="X8" s="1">
        <v>2.1110000000000002</v>
      </c>
      <c r="Y8" s="1">
        <v>1.093</v>
      </c>
      <c r="Z8" s="1">
        <v>63.433</v>
      </c>
      <c r="AA8" s="1">
        <v>8.8040000000000003</v>
      </c>
      <c r="AB8" s="1">
        <v>10.157999999999999</v>
      </c>
      <c r="AC8" s="1">
        <v>8.9890000000000008</v>
      </c>
      <c r="AD8" s="1">
        <v>19.684999999999999</v>
      </c>
      <c r="AE8" s="1">
        <v>19.756</v>
      </c>
      <c r="AF8" s="1">
        <v>0.14599999999999999</v>
      </c>
      <c r="AG8" s="1">
        <v>19.119</v>
      </c>
      <c r="AH8" s="1">
        <v>242.72</v>
      </c>
      <c r="AI8" s="1">
        <v>82.100999999999999</v>
      </c>
      <c r="AJ8" s="1" t="s">
        <v>191</v>
      </c>
      <c r="AK8" s="1">
        <v>3.133</v>
      </c>
      <c r="AL8" s="1">
        <v>744.49400000000003</v>
      </c>
      <c r="AM8" s="1"/>
    </row>
    <row r="9" spans="1:39">
      <c r="A9" s="1">
        <v>7</v>
      </c>
      <c r="B9" s="1" t="s">
        <v>146</v>
      </c>
      <c r="C9" s="1" t="s">
        <v>192</v>
      </c>
      <c r="D9" s="1">
        <v>4689.7700000000004</v>
      </c>
      <c r="E9" s="1">
        <v>2538820</v>
      </c>
      <c r="F9" s="1" t="s">
        <v>193</v>
      </c>
      <c r="G9" s="1">
        <v>226.87100000000001</v>
      </c>
      <c r="H9" s="1">
        <v>1845.92</v>
      </c>
      <c r="I9" s="1">
        <v>0.52300000000000002</v>
      </c>
      <c r="J9" s="1">
        <v>164.684</v>
      </c>
      <c r="K9" s="1" t="s">
        <v>194</v>
      </c>
      <c r="L9" s="1" t="s">
        <v>195</v>
      </c>
      <c r="M9" s="1" t="s">
        <v>196</v>
      </c>
      <c r="N9" s="1">
        <v>100.28</v>
      </c>
      <c r="O9" s="1">
        <v>136.107</v>
      </c>
      <c r="P9" s="1">
        <v>3814.96</v>
      </c>
      <c r="Q9" s="1" t="s">
        <v>197</v>
      </c>
      <c r="R9" s="1">
        <v>7.9580000000000002</v>
      </c>
      <c r="S9" s="1">
        <v>25.91</v>
      </c>
      <c r="T9" s="1">
        <v>7.2489999999999997</v>
      </c>
      <c r="U9" s="1">
        <v>24.379000000000001</v>
      </c>
      <c r="V9" s="1">
        <v>22684.6</v>
      </c>
      <c r="W9" s="1" t="s">
        <v>198</v>
      </c>
      <c r="X9" s="1">
        <v>2.2290000000000001</v>
      </c>
      <c r="Y9" s="1">
        <v>1.2410000000000001</v>
      </c>
      <c r="Z9" s="1">
        <v>53.219000000000001</v>
      </c>
      <c r="AA9" s="1">
        <v>6.6660000000000004</v>
      </c>
      <c r="AB9" s="1">
        <v>19.472000000000001</v>
      </c>
      <c r="AC9" s="1">
        <v>9.5609999999999999</v>
      </c>
      <c r="AD9" s="1">
        <v>26.797000000000001</v>
      </c>
      <c r="AE9" s="1">
        <v>14.882</v>
      </c>
      <c r="AF9" s="1">
        <v>0.115</v>
      </c>
      <c r="AG9" s="1">
        <v>13.939</v>
      </c>
      <c r="AH9" s="1">
        <v>241.029</v>
      </c>
      <c r="AI9" s="1">
        <v>96.748000000000005</v>
      </c>
      <c r="AJ9" s="1" t="s">
        <v>199</v>
      </c>
      <c r="AK9" s="1">
        <v>4.7119999999999997</v>
      </c>
      <c r="AL9" s="1">
        <v>371.553</v>
      </c>
      <c r="AM9" s="1"/>
    </row>
    <row r="10" spans="1:39">
      <c r="A10" s="1">
        <v>8</v>
      </c>
      <c r="B10" s="1" t="s">
        <v>146</v>
      </c>
      <c r="C10" s="1" t="s">
        <v>200</v>
      </c>
      <c r="D10" s="1">
        <v>5424.8</v>
      </c>
      <c r="E10" s="1">
        <v>2551590</v>
      </c>
      <c r="F10" s="1" t="s">
        <v>201</v>
      </c>
      <c r="G10" s="1">
        <v>188.55</v>
      </c>
      <c r="H10" s="1">
        <v>1905.45</v>
      </c>
      <c r="I10" s="1">
        <v>0.74299999999999999</v>
      </c>
      <c r="J10" s="1">
        <v>155.38999999999999</v>
      </c>
      <c r="K10" s="1" t="s">
        <v>202</v>
      </c>
      <c r="L10" s="1" t="s">
        <v>203</v>
      </c>
      <c r="M10" s="1" t="s">
        <v>204</v>
      </c>
      <c r="N10" s="1">
        <v>95.430999999999997</v>
      </c>
      <c r="O10" s="1">
        <v>125.79900000000001</v>
      </c>
      <c r="P10" s="1">
        <v>4117.3100000000004</v>
      </c>
      <c r="Q10" s="1" t="s">
        <v>205</v>
      </c>
      <c r="R10" s="1">
        <v>6.8310000000000004</v>
      </c>
      <c r="S10" s="1">
        <v>23.516999999999999</v>
      </c>
      <c r="T10" s="1">
        <v>7.94</v>
      </c>
      <c r="U10" s="1">
        <v>25.959</v>
      </c>
      <c r="V10" s="1">
        <v>21889.4</v>
      </c>
      <c r="W10" s="1" t="s">
        <v>206</v>
      </c>
      <c r="X10" s="1">
        <v>2.173</v>
      </c>
      <c r="Y10" s="1">
        <v>1.3080000000000001</v>
      </c>
      <c r="Z10" s="1">
        <v>55.012</v>
      </c>
      <c r="AA10" s="1">
        <v>10.122</v>
      </c>
      <c r="AB10" s="1">
        <v>16.215</v>
      </c>
      <c r="AC10" s="1">
        <v>10.071999999999999</v>
      </c>
      <c r="AD10" s="1">
        <v>42.965000000000003</v>
      </c>
      <c r="AE10" s="1" t="s">
        <v>207</v>
      </c>
      <c r="AF10" s="1">
        <v>0.114</v>
      </c>
      <c r="AG10" s="1">
        <v>12</v>
      </c>
      <c r="AH10" s="1">
        <v>307.762</v>
      </c>
      <c r="AI10" s="1">
        <v>109.068</v>
      </c>
      <c r="AJ10" s="1" t="s">
        <v>208</v>
      </c>
      <c r="AK10" s="1">
        <v>5.6429999999999998</v>
      </c>
      <c r="AL10" s="1">
        <v>358.625</v>
      </c>
      <c r="AM10" s="1"/>
    </row>
    <row r="11" spans="1:39">
      <c r="A11" s="1">
        <v>9</v>
      </c>
      <c r="B11" s="1" t="s">
        <v>146</v>
      </c>
      <c r="C11" s="1" t="s">
        <v>209</v>
      </c>
      <c r="D11" s="1">
        <v>2948.05</v>
      </c>
      <c r="E11" s="1">
        <v>2517530</v>
      </c>
      <c r="F11" s="1" t="s">
        <v>210</v>
      </c>
      <c r="G11" s="1">
        <v>272.02600000000001</v>
      </c>
      <c r="H11" s="1">
        <v>2098.5300000000002</v>
      </c>
      <c r="I11" s="1">
        <v>0.58199999999999996</v>
      </c>
      <c r="J11" s="1">
        <v>168.309</v>
      </c>
      <c r="K11" s="1" t="s">
        <v>211</v>
      </c>
      <c r="L11" s="1" t="s">
        <v>212</v>
      </c>
      <c r="M11" s="1" t="s">
        <v>213</v>
      </c>
      <c r="N11" s="1">
        <v>54.210999999999999</v>
      </c>
      <c r="O11" s="1">
        <v>101.56699999999999</v>
      </c>
      <c r="P11" s="1">
        <v>2165.86</v>
      </c>
      <c r="Q11" s="1" t="s">
        <v>214</v>
      </c>
      <c r="R11" s="1">
        <v>7.4569999999999999</v>
      </c>
      <c r="S11" s="1">
        <v>33.807000000000002</v>
      </c>
      <c r="T11" s="1">
        <v>4.5999999999999996</v>
      </c>
      <c r="U11" s="1">
        <v>24.13</v>
      </c>
      <c r="V11" s="1">
        <v>30237.8</v>
      </c>
      <c r="W11" s="1" t="s">
        <v>215</v>
      </c>
      <c r="X11" s="1">
        <v>2.0939999999999999</v>
      </c>
      <c r="Y11" s="1">
        <v>1.196</v>
      </c>
      <c r="Z11" s="1">
        <v>57.47</v>
      </c>
      <c r="AA11" s="1">
        <v>11.807</v>
      </c>
      <c r="AB11" s="1">
        <v>21.792999999999999</v>
      </c>
      <c r="AC11" s="1">
        <v>9.5229999999999997</v>
      </c>
      <c r="AD11" s="1">
        <v>22.422999999999998</v>
      </c>
      <c r="AE11" s="1">
        <v>17.045000000000002</v>
      </c>
      <c r="AF11" s="1">
        <v>0.11</v>
      </c>
      <c r="AG11" s="1">
        <v>11.41</v>
      </c>
      <c r="AH11" s="1">
        <v>255.80500000000001</v>
      </c>
      <c r="AI11" s="1">
        <v>55.692</v>
      </c>
      <c r="AJ11" s="1" t="s">
        <v>216</v>
      </c>
      <c r="AK11" s="1" t="s">
        <v>217</v>
      </c>
      <c r="AL11" s="1">
        <v>372.89400000000001</v>
      </c>
      <c r="AM11" s="1"/>
    </row>
    <row r="12" spans="1:39">
      <c r="A12" s="1">
        <v>10</v>
      </c>
      <c r="B12" s="1" t="s">
        <v>146</v>
      </c>
      <c r="C12" s="1" t="s">
        <v>218</v>
      </c>
      <c r="D12" s="1">
        <v>7730.34</v>
      </c>
      <c r="E12" s="1">
        <v>2541400</v>
      </c>
      <c r="F12" s="1" t="s">
        <v>219</v>
      </c>
      <c r="G12" s="1">
        <v>207.84</v>
      </c>
      <c r="H12" s="1">
        <v>2169.0700000000002</v>
      </c>
      <c r="I12" s="1">
        <v>0.81</v>
      </c>
      <c r="J12" s="1">
        <v>171.63499999999999</v>
      </c>
      <c r="K12" s="1" t="s">
        <v>220</v>
      </c>
      <c r="L12" s="1">
        <v>0.51800000000000002</v>
      </c>
      <c r="M12" s="1" t="s">
        <v>221</v>
      </c>
      <c r="N12" s="1">
        <v>79.057000000000002</v>
      </c>
      <c r="O12" s="1">
        <v>154.83600000000001</v>
      </c>
      <c r="P12" s="1">
        <v>5334.38</v>
      </c>
      <c r="Q12" s="1" t="s">
        <v>222</v>
      </c>
      <c r="R12" s="1">
        <v>6.6139999999999999</v>
      </c>
      <c r="S12" s="1">
        <v>24.532</v>
      </c>
      <c r="T12" s="1">
        <v>10.558999999999999</v>
      </c>
      <c r="U12" s="1">
        <v>19.846</v>
      </c>
      <c r="V12" s="1">
        <v>39925</v>
      </c>
      <c r="W12" s="1" t="s">
        <v>223</v>
      </c>
      <c r="X12" s="1">
        <v>1.833</v>
      </c>
      <c r="Y12" s="1">
        <v>0.98199999999999998</v>
      </c>
      <c r="Z12" s="1">
        <v>50.286000000000001</v>
      </c>
      <c r="AA12" s="1">
        <v>9.8079999999999998</v>
      </c>
      <c r="AB12" s="1">
        <v>46.939</v>
      </c>
      <c r="AC12" s="1">
        <v>11.455</v>
      </c>
      <c r="AD12" s="1">
        <v>58.2</v>
      </c>
      <c r="AE12" s="1">
        <v>21.72</v>
      </c>
      <c r="AF12" s="1">
        <v>0.1</v>
      </c>
      <c r="AG12" s="1">
        <v>12.316000000000001</v>
      </c>
      <c r="AH12" s="1">
        <v>284.57799999999997</v>
      </c>
      <c r="AI12" s="1">
        <v>145.941</v>
      </c>
      <c r="AJ12" s="1" t="s">
        <v>224</v>
      </c>
      <c r="AK12" s="1">
        <v>8.8659999999999997</v>
      </c>
      <c r="AL12" s="1">
        <v>542.096</v>
      </c>
      <c r="AM12" s="1"/>
    </row>
    <row r="13" spans="1:39">
      <c r="A13" s="1">
        <v>11</v>
      </c>
      <c r="B13" s="1" t="s">
        <v>146</v>
      </c>
      <c r="C13" s="1" t="s">
        <v>225</v>
      </c>
      <c r="D13" s="1">
        <v>5358.48</v>
      </c>
      <c r="E13" s="1">
        <v>2537250</v>
      </c>
      <c r="F13" s="1" t="s">
        <v>226</v>
      </c>
      <c r="G13" s="1">
        <v>240.07300000000001</v>
      </c>
      <c r="H13" s="1">
        <v>1789.99</v>
      </c>
      <c r="I13" s="1">
        <v>0.74399999999999999</v>
      </c>
      <c r="J13" s="1">
        <v>160.09</v>
      </c>
      <c r="K13" s="1" t="s">
        <v>227</v>
      </c>
      <c r="L13" s="1">
        <v>0.75600000000000001</v>
      </c>
      <c r="M13" s="1" t="s">
        <v>228</v>
      </c>
      <c r="N13" s="1">
        <v>74.275000000000006</v>
      </c>
      <c r="O13" s="1">
        <v>130.97800000000001</v>
      </c>
      <c r="P13" s="1">
        <v>3838.67</v>
      </c>
      <c r="Q13" s="1" t="s">
        <v>229</v>
      </c>
      <c r="R13" s="1">
        <v>6.383</v>
      </c>
      <c r="S13" s="1">
        <v>28.777999999999999</v>
      </c>
      <c r="T13" s="1">
        <v>7.8810000000000002</v>
      </c>
      <c r="U13" s="1">
        <v>22.756</v>
      </c>
      <c r="V13" s="1">
        <v>35968.199999999997</v>
      </c>
      <c r="W13" s="1" t="s">
        <v>150</v>
      </c>
      <c r="X13" s="1">
        <v>2.1379999999999999</v>
      </c>
      <c r="Y13" s="1">
        <v>1.2549999999999999</v>
      </c>
      <c r="Z13" s="1">
        <v>48.881</v>
      </c>
      <c r="AA13" s="1">
        <v>13.891</v>
      </c>
      <c r="AB13" s="1">
        <v>20.475999999999999</v>
      </c>
      <c r="AC13" s="1">
        <v>10.545999999999999</v>
      </c>
      <c r="AD13" s="1">
        <v>41.542000000000002</v>
      </c>
      <c r="AE13" s="1">
        <v>21.577999999999999</v>
      </c>
      <c r="AF13" s="1">
        <v>0.09</v>
      </c>
      <c r="AG13" s="1">
        <v>10.829000000000001</v>
      </c>
      <c r="AH13" s="1">
        <v>211.988</v>
      </c>
      <c r="AI13" s="1">
        <v>111.417</v>
      </c>
      <c r="AJ13" s="1" t="s">
        <v>230</v>
      </c>
      <c r="AK13" s="1">
        <v>5.2910000000000004</v>
      </c>
      <c r="AL13" s="1">
        <v>681.72</v>
      </c>
      <c r="AM13" s="1"/>
    </row>
    <row r="14" spans="1:39">
      <c r="A14" s="1">
        <v>12</v>
      </c>
      <c r="B14" s="1" t="s">
        <v>146</v>
      </c>
      <c r="C14" s="1" t="s">
        <v>231</v>
      </c>
      <c r="D14" s="1">
        <v>5531.81</v>
      </c>
      <c r="E14" s="1">
        <v>2550800</v>
      </c>
      <c r="F14" s="1" t="s">
        <v>232</v>
      </c>
      <c r="G14" s="1">
        <v>242.29599999999999</v>
      </c>
      <c r="H14" s="1">
        <v>1817.39</v>
      </c>
      <c r="I14" s="1">
        <v>0.80300000000000005</v>
      </c>
      <c r="J14" s="1">
        <v>160.345</v>
      </c>
      <c r="K14" s="1" t="s">
        <v>233</v>
      </c>
      <c r="L14" s="1">
        <v>0.76</v>
      </c>
      <c r="M14" s="1" t="s">
        <v>234</v>
      </c>
      <c r="N14" s="1">
        <v>77.626000000000005</v>
      </c>
      <c r="O14" s="1">
        <v>130.102</v>
      </c>
      <c r="P14" s="1">
        <v>3953.07</v>
      </c>
      <c r="Q14" s="1" t="s">
        <v>235</v>
      </c>
      <c r="R14" s="1" t="s">
        <v>236</v>
      </c>
      <c r="S14" s="1">
        <v>29.367999999999999</v>
      </c>
      <c r="T14" s="1">
        <v>8.0410000000000004</v>
      </c>
      <c r="U14" s="1">
        <v>23.091000000000001</v>
      </c>
      <c r="V14" s="1">
        <v>36508.699999999997</v>
      </c>
      <c r="W14" s="1" t="s">
        <v>237</v>
      </c>
      <c r="X14" s="1">
        <v>2.3050000000000002</v>
      </c>
      <c r="Y14" s="1">
        <v>1.3520000000000001</v>
      </c>
      <c r="Z14" s="1">
        <v>44.075000000000003</v>
      </c>
      <c r="AA14" s="1">
        <v>13.999000000000001</v>
      </c>
      <c r="AB14" s="1">
        <v>17.335000000000001</v>
      </c>
      <c r="AC14" s="1">
        <v>10.653</v>
      </c>
      <c r="AD14" s="1">
        <v>44.670999999999999</v>
      </c>
      <c r="AE14" s="1">
        <v>21.434000000000001</v>
      </c>
      <c r="AF14" s="1">
        <v>0.10299999999999999</v>
      </c>
      <c r="AG14" s="1">
        <v>13.952</v>
      </c>
      <c r="AH14" s="1">
        <v>211.97399999999999</v>
      </c>
      <c r="AI14" s="1">
        <v>116.119</v>
      </c>
      <c r="AJ14" s="1" t="s">
        <v>238</v>
      </c>
      <c r="AK14" s="1">
        <v>5.2389999999999999</v>
      </c>
      <c r="AL14" s="1">
        <v>676.83</v>
      </c>
      <c r="AM14" s="1"/>
    </row>
    <row r="15" spans="1:39">
      <c r="A15" s="1">
        <v>13</v>
      </c>
      <c r="B15" s="1" t="s">
        <v>146</v>
      </c>
      <c r="C15" s="1" t="s">
        <v>239</v>
      </c>
      <c r="D15" s="1">
        <v>4816.17</v>
      </c>
      <c r="E15" s="1">
        <v>2567260</v>
      </c>
      <c r="F15" s="1" t="s">
        <v>240</v>
      </c>
      <c r="G15" s="1">
        <v>315.69299999999998</v>
      </c>
      <c r="H15" s="1">
        <v>2865.18</v>
      </c>
      <c r="I15" s="1">
        <v>0.47799999999999998</v>
      </c>
      <c r="J15" s="1">
        <v>231.072</v>
      </c>
      <c r="K15" s="1" t="s">
        <v>241</v>
      </c>
      <c r="L15" s="1">
        <v>0.40200000000000002</v>
      </c>
      <c r="M15" s="1" t="s">
        <v>242</v>
      </c>
      <c r="N15" s="1">
        <v>76.134</v>
      </c>
      <c r="O15" s="1">
        <v>134.18600000000001</v>
      </c>
      <c r="P15" s="1">
        <v>3598.02</v>
      </c>
      <c r="Q15" s="1" t="s">
        <v>243</v>
      </c>
      <c r="R15" s="1">
        <v>6.1829999999999998</v>
      </c>
      <c r="S15" s="1">
        <v>41.901000000000003</v>
      </c>
      <c r="T15" s="1">
        <v>9.5860000000000003</v>
      </c>
      <c r="U15" s="1">
        <v>28.788</v>
      </c>
      <c r="V15" s="1">
        <v>33123.699999999997</v>
      </c>
      <c r="W15" s="1" t="s">
        <v>244</v>
      </c>
      <c r="X15" s="1">
        <v>2.3220000000000001</v>
      </c>
      <c r="Y15" s="1">
        <v>1.4730000000000001</v>
      </c>
      <c r="Z15" s="1">
        <v>45.36</v>
      </c>
      <c r="AA15" s="1">
        <v>20.021999999999998</v>
      </c>
      <c r="AB15" s="1">
        <v>13.481999999999999</v>
      </c>
      <c r="AC15" s="1">
        <v>11.617000000000001</v>
      </c>
      <c r="AD15" s="1">
        <v>84.308999999999997</v>
      </c>
      <c r="AE15" s="1">
        <v>21.766999999999999</v>
      </c>
      <c r="AF15" s="1">
        <v>9.7000000000000003E-2</v>
      </c>
      <c r="AG15" s="1">
        <v>11.909000000000001</v>
      </c>
      <c r="AH15" s="1">
        <v>270.68400000000003</v>
      </c>
      <c r="AI15" s="1">
        <v>111.86</v>
      </c>
      <c r="AJ15" s="1" t="s">
        <v>245</v>
      </c>
      <c r="AK15" s="1">
        <v>4.2530000000000001</v>
      </c>
      <c r="AL15" s="1">
        <v>671.29200000000003</v>
      </c>
      <c r="AM15" s="1"/>
    </row>
    <row r="16" spans="1:39">
      <c r="A16" s="1">
        <v>14</v>
      </c>
      <c r="B16" s="1" t="s">
        <v>146</v>
      </c>
      <c r="C16" s="1" t="s">
        <v>246</v>
      </c>
      <c r="D16" s="1">
        <v>10121.9</v>
      </c>
      <c r="E16" s="1">
        <v>2543460</v>
      </c>
      <c r="F16" s="1" t="s">
        <v>247</v>
      </c>
      <c r="G16" s="1">
        <v>254.346</v>
      </c>
      <c r="H16" s="1">
        <v>2735.29</v>
      </c>
      <c r="I16" s="1">
        <v>0.85</v>
      </c>
      <c r="J16" s="1">
        <v>204.9</v>
      </c>
      <c r="K16" s="1" t="s">
        <v>248</v>
      </c>
      <c r="L16" s="1">
        <v>0.85199999999999998</v>
      </c>
      <c r="M16" s="1" t="s">
        <v>249</v>
      </c>
      <c r="N16" s="1">
        <v>323.57400000000001</v>
      </c>
      <c r="O16" s="1">
        <v>134.19200000000001</v>
      </c>
      <c r="P16" s="1">
        <v>7860.9</v>
      </c>
      <c r="Q16" s="1" t="s">
        <v>250</v>
      </c>
      <c r="R16" s="1">
        <v>5.6130000000000004</v>
      </c>
      <c r="S16" s="1">
        <v>29.632000000000001</v>
      </c>
      <c r="T16" s="1">
        <v>18.234000000000002</v>
      </c>
      <c r="U16" s="1">
        <v>24.443999999999999</v>
      </c>
      <c r="V16" s="1">
        <v>31477.5</v>
      </c>
      <c r="W16" s="1" t="s">
        <v>251</v>
      </c>
      <c r="X16" s="1">
        <v>2.2389999999999999</v>
      </c>
      <c r="Y16" s="1">
        <v>1.458</v>
      </c>
      <c r="Z16" s="1">
        <v>54.707999999999998</v>
      </c>
      <c r="AA16" s="1">
        <v>10.808999999999999</v>
      </c>
      <c r="AB16" s="1">
        <v>24.068999999999999</v>
      </c>
      <c r="AC16" s="1">
        <v>10.465</v>
      </c>
      <c r="AD16" s="1">
        <v>42.585999999999999</v>
      </c>
      <c r="AE16" s="1">
        <v>22.922000000000001</v>
      </c>
      <c r="AF16" s="1">
        <v>0.10100000000000001</v>
      </c>
      <c r="AG16" s="1">
        <v>11.476000000000001</v>
      </c>
      <c r="AH16" s="1">
        <v>337.84199999999998</v>
      </c>
      <c r="AI16" s="1">
        <v>241.761</v>
      </c>
      <c r="AJ16" s="1" t="s">
        <v>252</v>
      </c>
      <c r="AK16" s="1">
        <v>13.082000000000001</v>
      </c>
      <c r="AL16" s="1">
        <v>917.93200000000002</v>
      </c>
      <c r="AM16" s="1"/>
    </row>
    <row r="17" spans="1:39">
      <c r="A17" s="1">
        <v>15</v>
      </c>
      <c r="B17" s="1" t="s">
        <v>146</v>
      </c>
      <c r="C17" s="1" t="s">
        <v>253</v>
      </c>
      <c r="D17" s="1">
        <v>5559.59</v>
      </c>
      <c r="E17" s="1">
        <v>2541360</v>
      </c>
      <c r="F17" s="1" t="s">
        <v>254</v>
      </c>
      <c r="G17" s="1">
        <v>270.42399999999998</v>
      </c>
      <c r="H17" s="1">
        <v>2264.65</v>
      </c>
      <c r="I17" s="1">
        <v>0.83899999999999997</v>
      </c>
      <c r="J17" s="1">
        <v>174.23400000000001</v>
      </c>
      <c r="K17" s="1" t="s">
        <v>255</v>
      </c>
      <c r="L17" s="1" t="s">
        <v>256</v>
      </c>
      <c r="M17" s="1" t="s">
        <v>257</v>
      </c>
      <c r="N17" s="1">
        <v>76.352999999999994</v>
      </c>
      <c r="O17" s="1">
        <v>119.733</v>
      </c>
      <c r="P17" s="1">
        <v>3954.44</v>
      </c>
      <c r="Q17" s="1" t="s">
        <v>258</v>
      </c>
      <c r="R17" s="1">
        <v>5.8419999999999996</v>
      </c>
      <c r="S17" s="1">
        <v>31.684999999999999</v>
      </c>
      <c r="T17" s="1">
        <v>9.4879999999999995</v>
      </c>
      <c r="U17" s="1">
        <v>31.263000000000002</v>
      </c>
      <c r="V17" s="1">
        <v>33642.400000000001</v>
      </c>
      <c r="W17" s="1" t="s">
        <v>259</v>
      </c>
      <c r="X17" s="1">
        <v>2.29</v>
      </c>
      <c r="Y17" s="1">
        <v>1.5509999999999999</v>
      </c>
      <c r="Z17" s="1">
        <v>46.947000000000003</v>
      </c>
      <c r="AA17" s="1">
        <v>10.272</v>
      </c>
      <c r="AB17" s="1">
        <v>30.324000000000002</v>
      </c>
      <c r="AC17" s="1">
        <v>10.842000000000001</v>
      </c>
      <c r="AD17" s="1">
        <v>38.546999999999997</v>
      </c>
      <c r="AE17" s="1">
        <v>20.103000000000002</v>
      </c>
      <c r="AF17" s="1">
        <v>8.7999999999999995E-2</v>
      </c>
      <c r="AG17" s="1">
        <v>9.7189999999999994</v>
      </c>
      <c r="AH17" s="1">
        <v>299.15300000000002</v>
      </c>
      <c r="AI17" s="1">
        <v>121.479</v>
      </c>
      <c r="AJ17" s="1" t="s">
        <v>260</v>
      </c>
      <c r="AK17" s="1">
        <v>5.1660000000000004</v>
      </c>
      <c r="AL17" s="1">
        <v>433.51100000000002</v>
      </c>
      <c r="AM17" s="1"/>
    </row>
    <row r="18" spans="1:39">
      <c r="A18" s="1">
        <v>16</v>
      </c>
      <c r="B18" s="1" t="s">
        <v>146</v>
      </c>
      <c r="C18" s="1" t="s">
        <v>261</v>
      </c>
      <c r="D18" s="1">
        <v>5829.91</v>
      </c>
      <c r="E18" s="1">
        <v>2549310</v>
      </c>
      <c r="F18" s="1" t="s">
        <v>262</v>
      </c>
      <c r="G18" s="1">
        <v>221.68799999999999</v>
      </c>
      <c r="H18" s="1">
        <v>2133.6</v>
      </c>
      <c r="I18" s="1">
        <v>0.88</v>
      </c>
      <c r="J18" s="1">
        <v>178.726</v>
      </c>
      <c r="K18" s="1" t="s">
        <v>263</v>
      </c>
      <c r="L18" s="1" t="s">
        <v>264</v>
      </c>
      <c r="M18" s="1" t="s">
        <v>265</v>
      </c>
      <c r="N18" s="1">
        <v>70.775000000000006</v>
      </c>
      <c r="O18" s="1">
        <v>154.99600000000001</v>
      </c>
      <c r="P18" s="1">
        <v>4568.7700000000004</v>
      </c>
      <c r="Q18" s="1" t="s">
        <v>266</v>
      </c>
      <c r="R18" s="1">
        <v>6.0739999999999998</v>
      </c>
      <c r="S18" s="1">
        <v>23.844999999999999</v>
      </c>
      <c r="T18" s="1">
        <v>8.8539999999999992</v>
      </c>
      <c r="U18" s="1">
        <v>27.411999999999999</v>
      </c>
      <c r="V18" s="1">
        <v>25075.599999999999</v>
      </c>
      <c r="W18" s="1" t="s">
        <v>267</v>
      </c>
      <c r="X18" s="1">
        <v>2.282</v>
      </c>
      <c r="Y18" s="1">
        <v>1.365</v>
      </c>
      <c r="Z18" s="1">
        <v>53.69</v>
      </c>
      <c r="AA18" s="1">
        <v>6.7149999999999999</v>
      </c>
      <c r="AB18" s="1">
        <v>19.983000000000001</v>
      </c>
      <c r="AC18" s="1">
        <v>10.675000000000001</v>
      </c>
      <c r="AD18" s="1">
        <v>47.572000000000003</v>
      </c>
      <c r="AE18" s="1">
        <v>15.775</v>
      </c>
      <c r="AF18" s="1">
        <v>9.7000000000000003E-2</v>
      </c>
      <c r="AG18" s="1">
        <v>12.602</v>
      </c>
      <c r="AH18" s="1">
        <v>307.67099999999999</v>
      </c>
      <c r="AI18" s="1">
        <v>124.559</v>
      </c>
      <c r="AJ18" s="1" t="s">
        <v>268</v>
      </c>
      <c r="AK18" s="1">
        <v>6.4169999999999998</v>
      </c>
      <c r="AL18" s="1">
        <v>440.49299999999999</v>
      </c>
      <c r="AM18" s="1"/>
    </row>
    <row r="19" spans="1:39">
      <c r="A19" s="1">
        <v>17</v>
      </c>
      <c r="B19" s="1" t="s">
        <v>146</v>
      </c>
      <c r="C19" s="1" t="s">
        <v>269</v>
      </c>
      <c r="D19" s="1">
        <v>7093.62</v>
      </c>
      <c r="E19" s="1">
        <v>2516250</v>
      </c>
      <c r="F19" s="1" t="s">
        <v>270</v>
      </c>
      <c r="G19" s="1">
        <v>204.31</v>
      </c>
      <c r="H19" s="1">
        <v>2471.34</v>
      </c>
      <c r="I19" s="1">
        <v>0.96699999999999997</v>
      </c>
      <c r="J19" s="1">
        <v>177.34200000000001</v>
      </c>
      <c r="K19" s="1" t="s">
        <v>271</v>
      </c>
      <c r="L19" s="1" t="s">
        <v>272</v>
      </c>
      <c r="M19" s="1" t="s">
        <v>273</v>
      </c>
      <c r="N19" s="1">
        <v>85.257999999999996</v>
      </c>
      <c r="O19" s="1">
        <v>155.54900000000001</v>
      </c>
      <c r="P19" s="1">
        <v>5396.61</v>
      </c>
      <c r="Q19" s="1" t="s">
        <v>274</v>
      </c>
      <c r="R19" s="1">
        <v>8.8659999999999997</v>
      </c>
      <c r="S19" s="1">
        <v>26.381</v>
      </c>
      <c r="T19" s="1">
        <v>10.432</v>
      </c>
      <c r="U19" s="1">
        <v>26.009</v>
      </c>
      <c r="V19" s="1">
        <v>25330.5</v>
      </c>
      <c r="W19" s="1" t="s">
        <v>275</v>
      </c>
      <c r="X19" s="1">
        <v>2.16</v>
      </c>
      <c r="Y19" s="1">
        <v>1.3089999999999999</v>
      </c>
      <c r="Z19" s="1">
        <v>49.588000000000001</v>
      </c>
      <c r="AA19" s="1">
        <v>11.304</v>
      </c>
      <c r="AB19" s="1">
        <v>20.158999999999999</v>
      </c>
      <c r="AC19" s="1">
        <v>11.967000000000001</v>
      </c>
      <c r="AD19" s="1">
        <v>41.38</v>
      </c>
      <c r="AE19" s="1">
        <v>16.611000000000001</v>
      </c>
      <c r="AF19" s="1">
        <v>0.10100000000000001</v>
      </c>
      <c r="AG19" s="1">
        <v>11.275</v>
      </c>
      <c r="AH19" s="1">
        <v>344.18599999999998</v>
      </c>
      <c r="AI19" s="1">
        <v>141.60599999999999</v>
      </c>
      <c r="AJ19" s="1" t="s">
        <v>276</v>
      </c>
      <c r="AK19" s="1">
        <v>8.4380000000000006</v>
      </c>
      <c r="AL19" s="1">
        <v>1116.73</v>
      </c>
      <c r="AM19" s="1"/>
    </row>
    <row r="20" spans="1:39">
      <c r="A20" s="1">
        <v>18</v>
      </c>
      <c r="B20" s="1" t="s">
        <v>146</v>
      </c>
      <c r="C20" s="1" t="s">
        <v>277</v>
      </c>
      <c r="D20" s="1">
        <v>4038.31</v>
      </c>
      <c r="E20" s="1">
        <v>2528810</v>
      </c>
      <c r="F20" s="1" t="s">
        <v>278</v>
      </c>
      <c r="G20" s="1">
        <v>286.67099999999999</v>
      </c>
      <c r="H20" s="1">
        <v>2337.4699999999998</v>
      </c>
      <c r="I20" s="1">
        <v>0.69299999999999995</v>
      </c>
      <c r="J20" s="1">
        <v>187.249</v>
      </c>
      <c r="K20" s="1" t="s">
        <v>279</v>
      </c>
      <c r="L20" s="1" t="s">
        <v>280</v>
      </c>
      <c r="M20" s="1" t="s">
        <v>281</v>
      </c>
      <c r="N20" s="1">
        <v>46.451000000000001</v>
      </c>
      <c r="O20" s="1">
        <v>134.994</v>
      </c>
      <c r="P20" s="1">
        <v>3163.42</v>
      </c>
      <c r="Q20" s="1" t="s">
        <v>282</v>
      </c>
      <c r="R20" s="1">
        <v>6.2460000000000004</v>
      </c>
      <c r="S20" s="1">
        <v>35.290999999999997</v>
      </c>
      <c r="T20" s="1">
        <v>5.6989999999999998</v>
      </c>
      <c r="U20" s="1">
        <v>27.675000000000001</v>
      </c>
      <c r="V20" s="1">
        <v>31445.4</v>
      </c>
      <c r="W20" s="1" t="s">
        <v>283</v>
      </c>
      <c r="X20" s="1">
        <v>2.0990000000000002</v>
      </c>
      <c r="Y20" s="1">
        <v>1.3069999999999999</v>
      </c>
      <c r="Z20" s="1">
        <v>50.402000000000001</v>
      </c>
      <c r="AA20" s="1">
        <v>13.773</v>
      </c>
      <c r="AB20" s="1">
        <v>13.381</v>
      </c>
      <c r="AC20" s="1">
        <v>10.739000000000001</v>
      </c>
      <c r="AD20" s="1">
        <v>55.045999999999999</v>
      </c>
      <c r="AE20" s="1">
        <v>18.960999999999999</v>
      </c>
      <c r="AF20" s="1">
        <v>8.8999999999999996E-2</v>
      </c>
      <c r="AG20" s="1">
        <v>15.207000000000001</v>
      </c>
      <c r="AH20" s="1">
        <v>316.42</v>
      </c>
      <c r="AI20" s="1">
        <v>82.11</v>
      </c>
      <c r="AJ20" s="1" t="s">
        <v>284</v>
      </c>
      <c r="AK20" s="1">
        <v>3.1920000000000002</v>
      </c>
      <c r="AL20" s="1">
        <v>880.01800000000003</v>
      </c>
      <c r="AM20" s="1"/>
    </row>
    <row r="21" spans="1:39">
      <c r="A21" s="1">
        <v>19</v>
      </c>
      <c r="B21" s="1" t="s">
        <v>146</v>
      </c>
      <c r="C21" s="1" t="s">
        <v>285</v>
      </c>
      <c r="D21" s="1">
        <v>20657.599999999999</v>
      </c>
      <c r="E21" s="1">
        <v>2539370</v>
      </c>
      <c r="F21" s="1" t="s">
        <v>286</v>
      </c>
      <c r="G21" s="1">
        <v>194.78299999999999</v>
      </c>
      <c r="H21" s="1">
        <v>3606.6</v>
      </c>
      <c r="I21" s="1">
        <v>1.65</v>
      </c>
      <c r="J21" s="1">
        <v>220.71799999999999</v>
      </c>
      <c r="K21" s="1" t="s">
        <v>218</v>
      </c>
      <c r="L21" s="1">
        <v>2.2429999999999999</v>
      </c>
      <c r="M21" s="1">
        <v>5.0289999999999999</v>
      </c>
      <c r="N21" s="1">
        <v>141.309</v>
      </c>
      <c r="O21" s="1">
        <v>304.113</v>
      </c>
      <c r="P21" s="1">
        <v>17159.599999999999</v>
      </c>
      <c r="Q21" s="1" t="s">
        <v>287</v>
      </c>
      <c r="R21" s="1">
        <v>6.4880000000000004</v>
      </c>
      <c r="S21" s="1">
        <v>28.033999999999999</v>
      </c>
      <c r="T21" s="1">
        <v>36.341999999999999</v>
      </c>
      <c r="U21" s="1">
        <v>27.827999999999999</v>
      </c>
      <c r="V21" s="1">
        <v>42579.199999999997</v>
      </c>
      <c r="W21" s="1" t="s">
        <v>288</v>
      </c>
      <c r="X21" s="1">
        <v>2.8439999999999999</v>
      </c>
      <c r="Y21" s="1">
        <v>2.218</v>
      </c>
      <c r="Z21" s="1">
        <v>105.947</v>
      </c>
      <c r="AA21" s="1">
        <v>15.42</v>
      </c>
      <c r="AB21" s="1">
        <v>67.429000000000002</v>
      </c>
      <c r="AC21" s="1">
        <v>19.116</v>
      </c>
      <c r="AD21" s="1">
        <v>106.59099999999999</v>
      </c>
      <c r="AE21" s="1">
        <v>22.125</v>
      </c>
      <c r="AF21" s="1">
        <v>0.16500000000000001</v>
      </c>
      <c r="AG21" s="1">
        <v>14.859</v>
      </c>
      <c r="AH21" s="1">
        <v>494.68900000000002</v>
      </c>
      <c r="AI21" s="1">
        <v>477.50099999999998</v>
      </c>
      <c r="AJ21" s="1" t="s">
        <v>289</v>
      </c>
      <c r="AK21" s="1">
        <v>32.393000000000001</v>
      </c>
      <c r="AL21" s="1">
        <v>2188.1799999999998</v>
      </c>
      <c r="AM21" s="1"/>
    </row>
    <row r="22" spans="1:39">
      <c r="A22" s="1">
        <v>20</v>
      </c>
      <c r="B22" s="1" t="s">
        <v>146</v>
      </c>
      <c r="C22" s="1" t="s">
        <v>290</v>
      </c>
      <c r="D22" s="1">
        <v>17459.2</v>
      </c>
      <c r="E22" s="1">
        <v>2561250</v>
      </c>
      <c r="F22" s="1" t="s">
        <v>291</v>
      </c>
      <c r="G22" s="1">
        <v>269.887</v>
      </c>
      <c r="H22" s="1">
        <v>2484.41</v>
      </c>
      <c r="I22" s="1">
        <v>1.488</v>
      </c>
      <c r="J22" s="1">
        <v>203.97300000000001</v>
      </c>
      <c r="K22" s="1" t="s">
        <v>292</v>
      </c>
      <c r="L22" s="1">
        <v>1.085</v>
      </c>
      <c r="M22" s="1">
        <v>1.149</v>
      </c>
      <c r="N22" s="1">
        <v>122.492</v>
      </c>
      <c r="O22" s="1">
        <v>218.08099999999999</v>
      </c>
      <c r="P22" s="1">
        <v>12972.2</v>
      </c>
      <c r="Q22" s="1" t="s">
        <v>293</v>
      </c>
      <c r="R22" s="1" t="s">
        <v>294</v>
      </c>
      <c r="S22" s="1">
        <v>33.863999999999997</v>
      </c>
      <c r="T22" s="1">
        <v>30.710999999999999</v>
      </c>
      <c r="U22" s="1">
        <v>28.984999999999999</v>
      </c>
      <c r="V22" s="1">
        <v>53319.6</v>
      </c>
      <c r="W22" s="1" t="s">
        <v>295</v>
      </c>
      <c r="X22" s="1">
        <v>2.4609999999999999</v>
      </c>
      <c r="Y22" s="1">
        <v>1.8620000000000001</v>
      </c>
      <c r="Z22" s="1">
        <v>89.793000000000006</v>
      </c>
      <c r="AA22" s="1">
        <v>16.298999999999999</v>
      </c>
      <c r="AB22" s="1">
        <v>51.95</v>
      </c>
      <c r="AC22" s="1">
        <v>16.283999999999999</v>
      </c>
      <c r="AD22" s="1">
        <v>106.03100000000001</v>
      </c>
      <c r="AE22" s="1">
        <v>25.657</v>
      </c>
      <c r="AF22" s="1">
        <v>0.159</v>
      </c>
      <c r="AG22" s="1">
        <v>16.494</v>
      </c>
      <c r="AH22" s="1">
        <v>291.79300000000001</v>
      </c>
      <c r="AI22" s="1">
        <v>396.33199999999999</v>
      </c>
      <c r="AJ22" s="1" t="s">
        <v>296</v>
      </c>
      <c r="AK22" s="1">
        <v>25.635999999999999</v>
      </c>
      <c r="AL22" s="1">
        <v>1296.21</v>
      </c>
      <c r="AM22" s="1"/>
    </row>
    <row r="23" spans="1:39">
      <c r="A23" s="1">
        <v>21</v>
      </c>
      <c r="B23" s="1" t="s">
        <v>146</v>
      </c>
      <c r="C23" s="1" t="s">
        <v>297</v>
      </c>
      <c r="D23" s="1">
        <v>21804.2</v>
      </c>
      <c r="E23" s="1">
        <v>2510520</v>
      </c>
      <c r="F23" s="1" t="s">
        <v>298</v>
      </c>
      <c r="G23" s="1">
        <v>237.01900000000001</v>
      </c>
      <c r="H23" s="1">
        <v>3627.17</v>
      </c>
      <c r="I23" s="1">
        <v>1.764</v>
      </c>
      <c r="J23" s="1">
        <v>263.80399999999997</v>
      </c>
      <c r="K23" s="1" t="s">
        <v>299</v>
      </c>
      <c r="L23" s="1">
        <v>1.19</v>
      </c>
      <c r="M23" s="1">
        <v>3.391</v>
      </c>
      <c r="N23" s="1">
        <v>156.625</v>
      </c>
      <c r="O23" s="1">
        <v>274.11099999999999</v>
      </c>
      <c r="P23" s="1">
        <v>17242.5</v>
      </c>
      <c r="Q23" s="1" t="s">
        <v>300</v>
      </c>
      <c r="R23" s="1" t="s">
        <v>301</v>
      </c>
      <c r="S23" s="1">
        <v>31.85</v>
      </c>
      <c r="T23" s="1">
        <v>43.734000000000002</v>
      </c>
      <c r="U23" s="1">
        <v>27.523</v>
      </c>
      <c r="V23" s="1">
        <v>57351.3</v>
      </c>
      <c r="W23" s="1" t="s">
        <v>302</v>
      </c>
      <c r="X23" s="1">
        <v>2.6869999999999998</v>
      </c>
      <c r="Y23" s="1">
        <v>2.016</v>
      </c>
      <c r="Z23" s="1">
        <v>103.039</v>
      </c>
      <c r="AA23" s="1">
        <v>16.181000000000001</v>
      </c>
      <c r="AB23" s="1">
        <v>57.116999999999997</v>
      </c>
      <c r="AC23" s="1">
        <v>16.239999999999998</v>
      </c>
      <c r="AD23" s="1">
        <v>89.951999999999998</v>
      </c>
      <c r="AE23" s="1">
        <v>30.928000000000001</v>
      </c>
      <c r="AF23" s="1">
        <v>0.151</v>
      </c>
      <c r="AG23" s="1">
        <v>15.222</v>
      </c>
      <c r="AH23" s="1">
        <v>450.63900000000001</v>
      </c>
      <c r="AI23" s="1">
        <v>538.40099999999995</v>
      </c>
      <c r="AJ23" s="1" t="s">
        <v>303</v>
      </c>
      <c r="AK23" s="1">
        <v>32.631</v>
      </c>
      <c r="AL23" s="1">
        <v>2029.47</v>
      </c>
      <c r="AM23" s="1"/>
    </row>
    <row r="24" spans="1:39">
      <c r="A24" s="1">
        <v>22</v>
      </c>
      <c r="B24" s="1" t="s">
        <v>146</v>
      </c>
      <c r="C24" s="1" t="s">
        <v>304</v>
      </c>
      <c r="D24" s="1">
        <v>10803.9</v>
      </c>
      <c r="E24" s="1">
        <v>2496060</v>
      </c>
      <c r="F24" s="1" t="s">
        <v>305</v>
      </c>
      <c r="G24" s="1">
        <v>382.17200000000003</v>
      </c>
      <c r="H24" s="1">
        <v>4079.2</v>
      </c>
      <c r="I24" s="1">
        <v>1.069</v>
      </c>
      <c r="J24" s="1">
        <v>300.69</v>
      </c>
      <c r="K24" s="1" t="s">
        <v>306</v>
      </c>
      <c r="L24" s="1">
        <v>1.399</v>
      </c>
      <c r="M24" s="1" t="s">
        <v>307</v>
      </c>
      <c r="N24" s="1">
        <v>92.284999999999997</v>
      </c>
      <c r="O24" s="1">
        <v>231.90600000000001</v>
      </c>
      <c r="P24" s="1">
        <v>9016.7199999999993</v>
      </c>
      <c r="Q24" s="1" t="s">
        <v>308</v>
      </c>
      <c r="R24" s="1" t="s">
        <v>309</v>
      </c>
      <c r="S24" s="1">
        <v>37.622999999999998</v>
      </c>
      <c r="T24" s="1">
        <v>22.001999999999999</v>
      </c>
      <c r="U24" s="1">
        <v>35.377000000000002</v>
      </c>
      <c r="V24" s="1">
        <v>51759.3</v>
      </c>
      <c r="W24" s="1" t="s">
        <v>310</v>
      </c>
      <c r="X24" s="1">
        <v>2.3690000000000002</v>
      </c>
      <c r="Y24" s="1">
        <v>1.6950000000000001</v>
      </c>
      <c r="Z24" s="1">
        <v>82.965000000000003</v>
      </c>
      <c r="AA24" s="1">
        <v>18.39</v>
      </c>
      <c r="AB24" s="1">
        <v>69.849999999999994</v>
      </c>
      <c r="AC24" s="1">
        <v>17.39</v>
      </c>
      <c r="AD24" s="1">
        <v>152.68700000000001</v>
      </c>
      <c r="AE24" s="1">
        <v>29.972999999999999</v>
      </c>
      <c r="AF24" s="1">
        <v>0.14000000000000001</v>
      </c>
      <c r="AG24" s="1">
        <v>12.717000000000001</v>
      </c>
      <c r="AH24" s="1">
        <v>379.375</v>
      </c>
      <c r="AI24" s="1">
        <v>244.88399999999999</v>
      </c>
      <c r="AJ24" s="1" t="s">
        <v>311</v>
      </c>
      <c r="AK24" s="1">
        <v>15.840999999999999</v>
      </c>
      <c r="AL24" s="1">
        <v>837.649</v>
      </c>
      <c r="AM24" s="1"/>
    </row>
    <row r="25" spans="1:39">
      <c r="A25" s="1">
        <v>23</v>
      </c>
      <c r="B25" s="1" t="s">
        <v>146</v>
      </c>
      <c r="C25" s="1" t="s">
        <v>312</v>
      </c>
      <c r="D25" s="1">
        <v>11947.8</v>
      </c>
      <c r="E25" s="1">
        <v>2479470</v>
      </c>
      <c r="F25" s="1" t="s">
        <v>313</v>
      </c>
      <c r="G25" s="1">
        <v>321.19600000000003</v>
      </c>
      <c r="H25" s="1">
        <v>4263.51</v>
      </c>
      <c r="I25" s="1">
        <v>1.464</v>
      </c>
      <c r="J25" s="1">
        <v>289.38799999999998</v>
      </c>
      <c r="K25" s="1" t="s">
        <v>314</v>
      </c>
      <c r="L25" s="1">
        <v>1.72</v>
      </c>
      <c r="M25" s="1" t="s">
        <v>315</v>
      </c>
      <c r="N25" s="1">
        <v>89.287000000000006</v>
      </c>
      <c r="O25" s="1">
        <v>192.37100000000001</v>
      </c>
      <c r="P25" s="1">
        <v>8079.56</v>
      </c>
      <c r="Q25" s="1" t="s">
        <v>316</v>
      </c>
      <c r="R25" s="1" t="s">
        <v>317</v>
      </c>
      <c r="S25" s="1">
        <v>33.610999999999997</v>
      </c>
      <c r="T25" s="1">
        <v>22.710999999999999</v>
      </c>
      <c r="U25" s="1">
        <v>31.177</v>
      </c>
      <c r="V25" s="1">
        <v>53649.599999999999</v>
      </c>
      <c r="W25" s="1" t="s">
        <v>318</v>
      </c>
      <c r="X25" s="1">
        <v>2.3450000000000002</v>
      </c>
      <c r="Y25" s="1">
        <v>1.5369999999999999</v>
      </c>
      <c r="Z25" s="1">
        <v>83.38</v>
      </c>
      <c r="AA25" s="1">
        <v>17.108000000000001</v>
      </c>
      <c r="AB25" s="1">
        <v>32.621000000000002</v>
      </c>
      <c r="AC25" s="1">
        <v>16.701000000000001</v>
      </c>
      <c r="AD25" s="1">
        <v>174.08099999999999</v>
      </c>
      <c r="AE25" s="1">
        <v>28.029</v>
      </c>
      <c r="AF25" s="1">
        <v>0.14899999999999999</v>
      </c>
      <c r="AG25" s="1">
        <v>11.361000000000001</v>
      </c>
      <c r="AH25" s="1">
        <v>497.56099999999998</v>
      </c>
      <c r="AI25" s="1">
        <v>260.68099999999998</v>
      </c>
      <c r="AJ25" s="1" t="s">
        <v>319</v>
      </c>
      <c r="AK25" s="1">
        <v>14.332000000000001</v>
      </c>
      <c r="AL25" s="1">
        <v>1323.19</v>
      </c>
      <c r="AM25" s="1"/>
    </row>
    <row r="26" spans="1:39">
      <c r="A26" s="1">
        <v>24</v>
      </c>
      <c r="B26" s="1" t="s">
        <v>146</v>
      </c>
      <c r="C26" s="1" t="s">
        <v>320</v>
      </c>
      <c r="D26" s="1">
        <v>11219.7</v>
      </c>
      <c r="E26" s="1">
        <v>2446060</v>
      </c>
      <c r="F26" s="1" t="s">
        <v>321</v>
      </c>
      <c r="G26" s="1">
        <v>254.56700000000001</v>
      </c>
      <c r="H26" s="1">
        <v>2840.56</v>
      </c>
      <c r="I26" s="1">
        <v>1.2809999999999999</v>
      </c>
      <c r="J26" s="1">
        <v>197.22300000000001</v>
      </c>
      <c r="K26" s="1" t="s">
        <v>322</v>
      </c>
      <c r="L26" s="1">
        <v>0.99099999999999999</v>
      </c>
      <c r="M26" s="1" t="s">
        <v>323</v>
      </c>
      <c r="N26" s="1">
        <v>81.870999999999995</v>
      </c>
      <c r="O26" s="1">
        <v>258.60500000000002</v>
      </c>
      <c r="P26" s="1">
        <v>10296.299999999999</v>
      </c>
      <c r="Q26" s="1" t="s">
        <v>324</v>
      </c>
      <c r="R26" s="1" t="s">
        <v>325</v>
      </c>
      <c r="S26" s="1">
        <v>33.505000000000003</v>
      </c>
      <c r="T26" s="1">
        <v>18.478999999999999</v>
      </c>
      <c r="U26" s="1">
        <v>31.018000000000001</v>
      </c>
      <c r="V26" s="1">
        <v>43572.9</v>
      </c>
      <c r="W26" s="1" t="s">
        <v>326</v>
      </c>
      <c r="X26" s="1">
        <v>2.3559999999999999</v>
      </c>
      <c r="Y26" s="1">
        <v>1.639</v>
      </c>
      <c r="Z26" s="1">
        <v>85.281000000000006</v>
      </c>
      <c r="AA26" s="1">
        <v>15.654</v>
      </c>
      <c r="AB26" s="1">
        <v>77.230999999999995</v>
      </c>
      <c r="AC26" s="1">
        <v>17.488</v>
      </c>
      <c r="AD26" s="1">
        <v>103.98099999999999</v>
      </c>
      <c r="AE26" s="1">
        <v>26.311</v>
      </c>
      <c r="AF26" s="1">
        <v>0.19800000000000001</v>
      </c>
      <c r="AG26" s="1">
        <v>10.923999999999999</v>
      </c>
      <c r="AH26" s="1">
        <v>344.41500000000002</v>
      </c>
      <c r="AI26" s="1">
        <v>253.92400000000001</v>
      </c>
      <c r="AJ26" s="1" t="s">
        <v>327</v>
      </c>
      <c r="AK26" s="1">
        <v>17.812999999999999</v>
      </c>
      <c r="AL26" s="1">
        <v>815.18600000000004</v>
      </c>
      <c r="AM26" s="1"/>
    </row>
    <row r="27" spans="1:39">
      <c r="A27" s="1">
        <v>25</v>
      </c>
      <c r="B27" s="1" t="s">
        <v>146</v>
      </c>
      <c r="C27" s="1" t="s">
        <v>328</v>
      </c>
      <c r="D27" s="1">
        <v>15287.5</v>
      </c>
      <c r="E27" s="1">
        <v>2462640</v>
      </c>
      <c r="F27" s="1" t="s">
        <v>329</v>
      </c>
      <c r="G27" s="1">
        <v>297.38499999999999</v>
      </c>
      <c r="H27" s="1">
        <v>3256.12</v>
      </c>
      <c r="I27" s="1">
        <v>1.6240000000000001</v>
      </c>
      <c r="J27" s="1">
        <v>235.584</v>
      </c>
      <c r="K27" s="1" t="s">
        <v>330</v>
      </c>
      <c r="L27" s="1">
        <v>0.93200000000000005</v>
      </c>
      <c r="M27" s="1">
        <v>1.2829999999999999</v>
      </c>
      <c r="N27" s="1">
        <v>173.55799999999999</v>
      </c>
      <c r="O27" s="1">
        <v>265.47500000000002</v>
      </c>
      <c r="P27" s="1">
        <v>12664.5</v>
      </c>
      <c r="Q27" s="1" t="s">
        <v>331</v>
      </c>
      <c r="R27" s="1">
        <v>7.2750000000000004</v>
      </c>
      <c r="S27" s="1">
        <v>29.849</v>
      </c>
      <c r="T27" s="1">
        <v>29.106999999999999</v>
      </c>
      <c r="U27" s="1">
        <v>32.273000000000003</v>
      </c>
      <c r="V27" s="1">
        <v>42469.4</v>
      </c>
      <c r="W27" s="1" t="s">
        <v>332</v>
      </c>
      <c r="X27" s="1">
        <v>2.3839999999999999</v>
      </c>
      <c r="Y27" s="1">
        <v>1.6140000000000001</v>
      </c>
      <c r="Z27" s="1">
        <v>102.497</v>
      </c>
      <c r="AA27" s="1">
        <v>11.534000000000001</v>
      </c>
      <c r="AB27" s="1">
        <v>46.701000000000001</v>
      </c>
      <c r="AC27" s="1">
        <v>16.408999999999999</v>
      </c>
      <c r="AD27" s="1">
        <v>74.025999999999996</v>
      </c>
      <c r="AE27" s="1">
        <v>28.97</v>
      </c>
      <c r="AF27" s="1">
        <v>0.17799999999999999</v>
      </c>
      <c r="AG27" s="1">
        <v>14.313000000000001</v>
      </c>
      <c r="AH27" s="1">
        <v>425.80200000000002</v>
      </c>
      <c r="AI27" s="1">
        <v>350.26600000000002</v>
      </c>
      <c r="AJ27" s="1" t="s">
        <v>333</v>
      </c>
      <c r="AK27" s="1">
        <v>22.689</v>
      </c>
      <c r="AL27" s="1">
        <v>1636.8</v>
      </c>
      <c r="AM27" s="1"/>
    </row>
    <row r="28" spans="1:39">
      <c r="A28" s="1">
        <v>26</v>
      </c>
      <c r="B28" s="1" t="s">
        <v>146</v>
      </c>
      <c r="C28" s="1" t="s">
        <v>334</v>
      </c>
      <c r="D28" s="1">
        <v>30182.5</v>
      </c>
      <c r="E28" s="1">
        <v>2560510</v>
      </c>
      <c r="F28" s="1">
        <v>11.558999999999999</v>
      </c>
      <c r="G28" s="1">
        <v>243.488</v>
      </c>
      <c r="H28" s="1">
        <v>3508.53</v>
      </c>
      <c r="I28" s="1">
        <v>2.069</v>
      </c>
      <c r="J28" s="1">
        <v>228.85400000000001</v>
      </c>
      <c r="K28" s="1" t="s">
        <v>335</v>
      </c>
      <c r="L28" s="1">
        <v>0.80500000000000005</v>
      </c>
      <c r="M28" s="1">
        <v>6.7919999999999998</v>
      </c>
      <c r="N28" s="1">
        <v>247.583</v>
      </c>
      <c r="O28" s="1">
        <v>255.13200000000001</v>
      </c>
      <c r="P28" s="1">
        <v>21351.5</v>
      </c>
      <c r="Q28" s="1" t="s">
        <v>336</v>
      </c>
      <c r="R28" s="1" t="s">
        <v>337</v>
      </c>
      <c r="S28" s="1">
        <v>35.454999999999998</v>
      </c>
      <c r="T28" s="1">
        <v>55.814999999999998</v>
      </c>
      <c r="U28" s="1">
        <v>35.191000000000003</v>
      </c>
      <c r="V28" s="1">
        <v>39362.300000000003</v>
      </c>
      <c r="W28" s="1" t="s">
        <v>338</v>
      </c>
      <c r="X28" s="1">
        <v>2.6339999999999999</v>
      </c>
      <c r="Y28" s="1">
        <v>2.1230000000000002</v>
      </c>
      <c r="Z28" s="1">
        <v>123.452</v>
      </c>
      <c r="AA28" s="1">
        <v>16.132999999999999</v>
      </c>
      <c r="AB28" s="1">
        <v>72.978999999999999</v>
      </c>
      <c r="AC28" s="1">
        <v>18.024999999999999</v>
      </c>
      <c r="AD28" s="1">
        <v>144.727</v>
      </c>
      <c r="AE28" s="1" t="s">
        <v>339</v>
      </c>
      <c r="AF28" s="1">
        <v>0.156</v>
      </c>
      <c r="AG28" s="1">
        <v>15.567</v>
      </c>
      <c r="AH28" s="1">
        <v>515.66399999999999</v>
      </c>
      <c r="AI28" s="1">
        <v>712.36699999999996</v>
      </c>
      <c r="AJ28" s="1" t="s">
        <v>340</v>
      </c>
      <c r="AK28" s="1">
        <v>44.274999999999999</v>
      </c>
      <c r="AL28" s="1">
        <v>2036.89</v>
      </c>
      <c r="AM28" s="1"/>
    </row>
    <row r="29" spans="1:39">
      <c r="A29" s="1">
        <v>27</v>
      </c>
      <c r="B29" s="1" t="s">
        <v>146</v>
      </c>
      <c r="C29" s="1" t="s">
        <v>341</v>
      </c>
      <c r="D29" s="1">
        <v>9919.4599999999991</v>
      </c>
      <c r="E29" s="1">
        <v>2455540</v>
      </c>
      <c r="F29" s="1" t="s">
        <v>342</v>
      </c>
      <c r="G29" s="1">
        <v>319.90100000000001</v>
      </c>
      <c r="H29" s="1">
        <v>4174.7</v>
      </c>
      <c r="I29" s="1">
        <v>1.587</v>
      </c>
      <c r="J29" s="1">
        <v>309.17599999999999</v>
      </c>
      <c r="K29" s="1" t="s">
        <v>343</v>
      </c>
      <c r="L29" s="1">
        <v>1.6040000000000001</v>
      </c>
      <c r="M29" s="1" t="s">
        <v>344</v>
      </c>
      <c r="N29" s="1">
        <v>66.430999999999997</v>
      </c>
      <c r="O29" s="1">
        <v>226.20099999999999</v>
      </c>
      <c r="P29" s="1">
        <v>8110.41</v>
      </c>
      <c r="Q29" s="1" t="s">
        <v>345</v>
      </c>
      <c r="R29" s="1" t="s">
        <v>346</v>
      </c>
      <c r="S29" s="1">
        <v>39.185000000000002</v>
      </c>
      <c r="T29" s="1">
        <v>15.913</v>
      </c>
      <c r="U29" s="1">
        <v>36.860999999999997</v>
      </c>
      <c r="V29" s="1">
        <v>62369</v>
      </c>
      <c r="W29" s="1" t="s">
        <v>347</v>
      </c>
      <c r="X29" s="1">
        <v>2.5129999999999999</v>
      </c>
      <c r="Y29" s="1">
        <v>1.831</v>
      </c>
      <c r="Z29" s="1">
        <v>86.295000000000002</v>
      </c>
      <c r="AA29" s="1">
        <v>20.721</v>
      </c>
      <c r="AB29" s="1">
        <v>33.448999999999998</v>
      </c>
      <c r="AC29" s="1">
        <v>19.056000000000001</v>
      </c>
      <c r="AD29" s="1">
        <v>202.35900000000001</v>
      </c>
      <c r="AE29" s="1">
        <v>31.018999999999998</v>
      </c>
      <c r="AF29" s="1">
        <v>0.20699999999999999</v>
      </c>
      <c r="AG29" s="1">
        <v>12.282</v>
      </c>
      <c r="AH29" s="1">
        <v>549.26900000000001</v>
      </c>
      <c r="AI29" s="1">
        <v>204.07300000000001</v>
      </c>
      <c r="AJ29" s="1" t="s">
        <v>348</v>
      </c>
      <c r="AK29" s="1">
        <v>13.368</v>
      </c>
      <c r="AL29" s="1">
        <v>1627.88</v>
      </c>
      <c r="AM29" s="1"/>
    </row>
    <row r="30" spans="1:39">
      <c r="A30" s="1">
        <v>28</v>
      </c>
      <c r="B30" s="1" t="s">
        <v>146</v>
      </c>
      <c r="C30" s="1" t="s">
        <v>349</v>
      </c>
      <c r="D30" s="1">
        <v>25999.8</v>
      </c>
      <c r="E30" s="1">
        <v>2477580</v>
      </c>
      <c r="F30" s="1" t="s">
        <v>350</v>
      </c>
      <c r="G30" s="1">
        <v>149.864</v>
      </c>
      <c r="H30" s="1">
        <v>3180.6</v>
      </c>
      <c r="I30" s="1">
        <v>1.9610000000000001</v>
      </c>
      <c r="J30" s="1">
        <v>178.065</v>
      </c>
      <c r="K30" s="1">
        <v>1.008</v>
      </c>
      <c r="L30" s="1">
        <v>3.226</v>
      </c>
      <c r="M30" s="1">
        <v>6.3860000000000001</v>
      </c>
      <c r="N30" s="1">
        <v>201.63900000000001</v>
      </c>
      <c r="O30" s="1">
        <v>237.096</v>
      </c>
      <c r="P30" s="1">
        <v>21651.4</v>
      </c>
      <c r="Q30" s="1" t="s">
        <v>351</v>
      </c>
      <c r="R30" s="1" t="s">
        <v>352</v>
      </c>
      <c r="S30" s="1">
        <v>26.998000000000001</v>
      </c>
      <c r="T30" s="1">
        <v>47.158000000000001</v>
      </c>
      <c r="U30" s="1">
        <v>21.577999999999999</v>
      </c>
      <c r="V30" s="1">
        <v>57927.6</v>
      </c>
      <c r="W30" s="1" t="s">
        <v>353</v>
      </c>
      <c r="X30" s="1">
        <v>2.1560000000000001</v>
      </c>
      <c r="Y30" s="1">
        <v>1.2509999999999999</v>
      </c>
      <c r="Z30" s="1">
        <v>107.673</v>
      </c>
      <c r="AA30" s="1">
        <v>14.605</v>
      </c>
      <c r="AB30" s="1">
        <v>84.188999999999993</v>
      </c>
      <c r="AC30" s="1">
        <v>17.951000000000001</v>
      </c>
      <c r="AD30" s="1">
        <v>144.65299999999999</v>
      </c>
      <c r="AE30" s="1">
        <v>31.853999999999999</v>
      </c>
      <c r="AF30" s="1">
        <v>0.27300000000000002</v>
      </c>
      <c r="AG30" s="1">
        <v>12.56</v>
      </c>
      <c r="AH30" s="1">
        <v>371.68299999999999</v>
      </c>
      <c r="AI30" s="1">
        <v>603.96</v>
      </c>
      <c r="AJ30" s="1" t="s">
        <v>354</v>
      </c>
      <c r="AK30" s="1">
        <v>41.012999999999998</v>
      </c>
      <c r="AL30" s="1">
        <v>1731.11</v>
      </c>
      <c r="AM30" s="1"/>
    </row>
    <row r="31" spans="1:39">
      <c r="A31" s="1">
        <v>29</v>
      </c>
      <c r="B31" s="1" t="s">
        <v>146</v>
      </c>
      <c r="C31" s="1" t="s">
        <v>355</v>
      </c>
      <c r="D31" s="1">
        <v>27236.799999999999</v>
      </c>
      <c r="E31" s="1">
        <v>2495580</v>
      </c>
      <c r="F31" s="1" t="s">
        <v>356</v>
      </c>
      <c r="G31" s="1">
        <v>190.99</v>
      </c>
      <c r="H31" s="1">
        <v>3456.65</v>
      </c>
      <c r="I31" s="1">
        <v>1.79</v>
      </c>
      <c r="J31" s="1">
        <v>221.74100000000001</v>
      </c>
      <c r="K31" s="1">
        <v>0.55100000000000005</v>
      </c>
      <c r="L31" s="1">
        <v>2.641</v>
      </c>
      <c r="M31" s="1">
        <v>5.806</v>
      </c>
      <c r="N31" s="1">
        <v>238.374</v>
      </c>
      <c r="O31" s="1">
        <v>330.70100000000002</v>
      </c>
      <c r="P31" s="1">
        <v>22314.7</v>
      </c>
      <c r="Q31" s="1" t="s">
        <v>357</v>
      </c>
      <c r="R31" s="1" t="s">
        <v>358</v>
      </c>
      <c r="S31" s="1">
        <v>32.563000000000002</v>
      </c>
      <c r="T31" s="1">
        <v>54.735999999999997</v>
      </c>
      <c r="U31" s="1">
        <v>27.553000000000001</v>
      </c>
      <c r="V31" s="1">
        <v>62884.9</v>
      </c>
      <c r="W31" s="1" t="s">
        <v>359</v>
      </c>
      <c r="X31" s="1">
        <v>2.2909999999999999</v>
      </c>
      <c r="Y31" s="1">
        <v>1.476</v>
      </c>
      <c r="Z31" s="1">
        <v>119.458</v>
      </c>
      <c r="AA31" s="1">
        <v>17.998000000000001</v>
      </c>
      <c r="AB31" s="1">
        <v>98.195999999999998</v>
      </c>
      <c r="AC31" s="1">
        <v>19.428999999999998</v>
      </c>
      <c r="AD31" s="1">
        <v>128.256</v>
      </c>
      <c r="AE31" s="1">
        <v>33.783999999999999</v>
      </c>
      <c r="AF31" s="1">
        <v>0.15</v>
      </c>
      <c r="AG31" s="1">
        <v>21.472999999999999</v>
      </c>
      <c r="AH31" s="1">
        <v>392.39400000000001</v>
      </c>
      <c r="AI31" s="1">
        <v>647.33500000000004</v>
      </c>
      <c r="AJ31" s="1" t="s">
        <v>360</v>
      </c>
      <c r="AK31" s="1">
        <v>44.738999999999997</v>
      </c>
      <c r="AL31" s="1">
        <v>1940.33</v>
      </c>
      <c r="AM31" s="1"/>
    </row>
    <row r="32" spans="1:39">
      <c r="A32" s="1">
        <v>30</v>
      </c>
      <c r="B32" s="1" t="s">
        <v>146</v>
      </c>
      <c r="C32" s="1" t="s">
        <v>285</v>
      </c>
      <c r="D32" s="1">
        <v>35103.199999999997</v>
      </c>
      <c r="E32" s="1">
        <v>2494500</v>
      </c>
      <c r="F32" s="1">
        <v>14.92</v>
      </c>
      <c r="G32" s="1">
        <v>210.035</v>
      </c>
      <c r="H32" s="1">
        <v>3738.69</v>
      </c>
      <c r="I32" s="1">
        <v>2.3079999999999998</v>
      </c>
      <c r="J32" s="1">
        <v>241.453</v>
      </c>
      <c r="K32" s="1" t="s">
        <v>203</v>
      </c>
      <c r="L32" s="1">
        <v>1.5249999999999999</v>
      </c>
      <c r="M32" s="1">
        <v>6.9450000000000003</v>
      </c>
      <c r="N32" s="1">
        <v>237.43</v>
      </c>
      <c r="O32" s="1">
        <v>263.93299999999999</v>
      </c>
      <c r="P32" s="1">
        <v>26077.5</v>
      </c>
      <c r="Q32" s="1" t="s">
        <v>361</v>
      </c>
      <c r="R32" s="1" t="s">
        <v>362</v>
      </c>
      <c r="S32" s="1">
        <v>30.026</v>
      </c>
      <c r="T32" s="1">
        <v>72.076999999999998</v>
      </c>
      <c r="U32" s="1">
        <v>27.646999999999998</v>
      </c>
      <c r="V32" s="1">
        <v>69398.2</v>
      </c>
      <c r="W32" s="1" t="s">
        <v>363</v>
      </c>
      <c r="X32" s="1">
        <v>2.4319999999999999</v>
      </c>
      <c r="Y32" s="1">
        <v>1.7909999999999999</v>
      </c>
      <c r="Z32" s="1">
        <v>125.072</v>
      </c>
      <c r="AA32" s="1">
        <v>15.555999999999999</v>
      </c>
      <c r="AB32" s="1">
        <v>87.07</v>
      </c>
      <c r="AC32" s="1">
        <v>17.594000000000001</v>
      </c>
      <c r="AD32" s="1">
        <v>104.393</v>
      </c>
      <c r="AE32" s="1">
        <v>39.518999999999998</v>
      </c>
      <c r="AF32" s="1">
        <v>0.152</v>
      </c>
      <c r="AG32" s="1">
        <v>18.32</v>
      </c>
      <c r="AH32" s="1">
        <v>444.56599999999997</v>
      </c>
      <c r="AI32" s="1">
        <v>832.59100000000001</v>
      </c>
      <c r="AJ32" s="1" t="s">
        <v>364</v>
      </c>
      <c r="AK32" s="1">
        <v>51.875999999999998</v>
      </c>
      <c r="AL32" s="1">
        <v>917.61599999999999</v>
      </c>
      <c r="AM32" s="1"/>
    </row>
    <row r="33" spans="1:39">
      <c r="A33" s="1">
        <v>31</v>
      </c>
      <c r="B33" s="1" t="s">
        <v>146</v>
      </c>
      <c r="C33" s="1" t="s">
        <v>365</v>
      </c>
      <c r="D33" s="1">
        <v>58383.7</v>
      </c>
      <c r="E33" s="1">
        <v>2525060</v>
      </c>
      <c r="F33" s="1">
        <v>19.294</v>
      </c>
      <c r="G33" s="1">
        <v>245.40799999999999</v>
      </c>
      <c r="H33" s="1">
        <v>5341.66</v>
      </c>
      <c r="I33" s="1">
        <v>2.9620000000000002</v>
      </c>
      <c r="J33" s="1">
        <v>264.71499999999997</v>
      </c>
      <c r="K33" s="1">
        <v>0.68300000000000005</v>
      </c>
      <c r="L33" s="1">
        <v>1.0249999999999999</v>
      </c>
      <c r="M33" s="1">
        <v>10.94</v>
      </c>
      <c r="N33" s="1">
        <v>351.11399999999998</v>
      </c>
      <c r="O33" s="1">
        <v>218.58199999999999</v>
      </c>
      <c r="P33" s="1">
        <v>37042.5</v>
      </c>
      <c r="Q33" s="1" t="s">
        <v>366</v>
      </c>
      <c r="R33" s="1" t="s">
        <v>367</v>
      </c>
      <c r="S33" s="1">
        <v>32.945</v>
      </c>
      <c r="T33" s="1">
        <v>184.48500000000001</v>
      </c>
      <c r="U33" s="1">
        <v>32.57</v>
      </c>
      <c r="V33" s="1">
        <v>58435.3</v>
      </c>
      <c r="W33" s="1" t="s">
        <v>368</v>
      </c>
      <c r="X33" s="1">
        <v>2.617</v>
      </c>
      <c r="Y33" s="1">
        <v>1.907</v>
      </c>
      <c r="Z33" s="1">
        <v>154.74799999999999</v>
      </c>
      <c r="AA33" s="1">
        <v>15.952</v>
      </c>
      <c r="AB33" s="1">
        <v>115.13800000000001</v>
      </c>
      <c r="AC33" s="1">
        <v>16.068000000000001</v>
      </c>
      <c r="AD33" s="1">
        <v>112.176</v>
      </c>
      <c r="AE33" s="1">
        <v>27.568999999999999</v>
      </c>
      <c r="AF33" s="1">
        <v>0.12</v>
      </c>
      <c r="AG33" s="1">
        <v>13.972</v>
      </c>
      <c r="AH33" s="1">
        <v>400.98599999999999</v>
      </c>
      <c r="AI33" s="1">
        <v>1427</v>
      </c>
      <c r="AJ33" s="1" t="s">
        <v>369</v>
      </c>
      <c r="AK33" s="1">
        <v>73.948999999999998</v>
      </c>
      <c r="AL33" s="1">
        <v>1554.59</v>
      </c>
      <c r="AM33" s="1"/>
    </row>
    <row r="34" spans="1:39">
      <c r="A34" s="1">
        <v>32</v>
      </c>
      <c r="B34" s="1" t="s">
        <v>146</v>
      </c>
      <c r="C34" s="1" t="s">
        <v>370</v>
      </c>
      <c r="D34" s="1">
        <v>70977.3</v>
      </c>
      <c r="E34" s="1">
        <v>2547470</v>
      </c>
      <c r="F34" s="1">
        <v>26.827000000000002</v>
      </c>
      <c r="G34" s="1">
        <v>154.82900000000001</v>
      </c>
      <c r="H34" s="1">
        <v>3793.63</v>
      </c>
      <c r="I34" s="1">
        <v>3.2770000000000001</v>
      </c>
      <c r="J34" s="1">
        <v>213.928</v>
      </c>
      <c r="K34" s="1">
        <v>2.4300000000000002</v>
      </c>
      <c r="L34" s="1">
        <v>1.835</v>
      </c>
      <c r="M34" s="1">
        <v>18.899000000000001</v>
      </c>
      <c r="N34" s="1">
        <v>524.68899999999996</v>
      </c>
      <c r="O34" s="1">
        <v>266.60199999999998</v>
      </c>
      <c r="P34" s="1">
        <v>47760.6</v>
      </c>
      <c r="Q34" s="1" t="s">
        <v>371</v>
      </c>
      <c r="R34" s="1" t="s">
        <v>372</v>
      </c>
      <c r="S34" s="1">
        <v>35.524999999999999</v>
      </c>
      <c r="T34" s="1">
        <v>156.37700000000001</v>
      </c>
      <c r="U34" s="1">
        <v>28.67</v>
      </c>
      <c r="V34" s="1">
        <v>54061</v>
      </c>
      <c r="W34" s="1" t="s">
        <v>373</v>
      </c>
      <c r="X34" s="1">
        <v>3.1520000000000001</v>
      </c>
      <c r="Y34" s="1">
        <v>2.7629999999999999</v>
      </c>
      <c r="Z34" s="1">
        <v>187.47399999999999</v>
      </c>
      <c r="AA34" s="1">
        <v>14.920999999999999</v>
      </c>
      <c r="AB34" s="1">
        <v>122.47799999999999</v>
      </c>
      <c r="AC34" s="1">
        <v>14.45</v>
      </c>
      <c r="AD34" s="1">
        <v>45.646000000000001</v>
      </c>
      <c r="AE34" s="1">
        <v>26.738</v>
      </c>
      <c r="AF34" s="1">
        <v>0.108</v>
      </c>
      <c r="AG34" s="1">
        <v>13.512</v>
      </c>
      <c r="AH34" s="1">
        <v>420.57100000000003</v>
      </c>
      <c r="AI34" s="1">
        <v>1663.51</v>
      </c>
      <c r="AJ34" s="1" t="s">
        <v>374</v>
      </c>
      <c r="AK34" s="1">
        <v>97.081999999999994</v>
      </c>
      <c r="AL34" s="1">
        <v>1366.09</v>
      </c>
      <c r="AM34" s="1"/>
    </row>
    <row r="35" spans="1:39">
      <c r="A35" s="1">
        <v>33</v>
      </c>
      <c r="B35" s="1" t="s">
        <v>146</v>
      </c>
      <c r="C35" s="1" t="s">
        <v>375</v>
      </c>
      <c r="D35" s="1">
        <v>14123</v>
      </c>
      <c r="E35" s="1">
        <v>2421540</v>
      </c>
      <c r="F35" s="1" t="s">
        <v>376</v>
      </c>
      <c r="G35" s="1">
        <v>238.09800000000001</v>
      </c>
      <c r="H35" s="1">
        <v>3512.7</v>
      </c>
      <c r="I35" s="1">
        <v>1.35</v>
      </c>
      <c r="J35" s="1">
        <v>219.02099999999999</v>
      </c>
      <c r="K35" s="1" t="s">
        <v>377</v>
      </c>
      <c r="L35" s="1">
        <v>1.105</v>
      </c>
      <c r="M35" s="1" t="s">
        <v>378</v>
      </c>
      <c r="N35" s="1">
        <v>115.544</v>
      </c>
      <c r="O35" s="1">
        <v>261.25900000000001</v>
      </c>
      <c r="P35" s="1">
        <v>11980.5</v>
      </c>
      <c r="Q35" s="1" t="s">
        <v>379</v>
      </c>
      <c r="R35" s="1" t="s">
        <v>380</v>
      </c>
      <c r="S35" s="1">
        <v>24.658000000000001</v>
      </c>
      <c r="T35" s="1">
        <v>24.396000000000001</v>
      </c>
      <c r="U35" s="1">
        <v>32.430999999999997</v>
      </c>
      <c r="V35" s="1">
        <v>55834.7</v>
      </c>
      <c r="W35" s="1" t="s">
        <v>381</v>
      </c>
      <c r="X35" s="1">
        <v>2.0870000000000002</v>
      </c>
      <c r="Y35" s="1">
        <v>1.1930000000000001</v>
      </c>
      <c r="Z35" s="1">
        <v>90.641999999999996</v>
      </c>
      <c r="AA35" s="1">
        <v>14.657</v>
      </c>
      <c r="AB35" s="1">
        <v>88.706000000000003</v>
      </c>
      <c r="AC35" s="1">
        <v>18.414999999999999</v>
      </c>
      <c r="AD35" s="1">
        <v>123.054</v>
      </c>
      <c r="AE35" s="1">
        <v>29.599</v>
      </c>
      <c r="AF35" s="1">
        <v>8.8999999999999996E-2</v>
      </c>
      <c r="AG35" s="1">
        <v>18.933</v>
      </c>
      <c r="AH35" s="1">
        <v>387.94</v>
      </c>
      <c r="AI35" s="1">
        <v>319.55599999999998</v>
      </c>
      <c r="AJ35" s="1" t="s">
        <v>382</v>
      </c>
      <c r="AK35" s="1">
        <v>22.289000000000001</v>
      </c>
      <c r="AL35" s="1">
        <v>837.63400000000001</v>
      </c>
      <c r="AM35" s="1"/>
    </row>
    <row r="36" spans="1:39">
      <c r="A36" s="1">
        <v>34</v>
      </c>
      <c r="B36" s="1" t="s">
        <v>146</v>
      </c>
      <c r="C36" s="1" t="s">
        <v>383</v>
      </c>
      <c r="D36" s="1">
        <v>40808</v>
      </c>
      <c r="E36" s="1">
        <v>2500230</v>
      </c>
      <c r="F36" s="1">
        <v>52.835999999999999</v>
      </c>
      <c r="G36" s="1">
        <v>183.06100000000001</v>
      </c>
      <c r="H36" s="1">
        <v>3113.87</v>
      </c>
      <c r="I36" s="1">
        <v>2.0920000000000001</v>
      </c>
      <c r="J36" s="1">
        <v>199.02500000000001</v>
      </c>
      <c r="K36" s="1" t="s">
        <v>384</v>
      </c>
      <c r="L36" s="1">
        <v>1.109</v>
      </c>
      <c r="M36" s="1">
        <v>10.343999999999999</v>
      </c>
      <c r="N36" s="1">
        <v>377.012</v>
      </c>
      <c r="O36" s="1">
        <v>324.49200000000002</v>
      </c>
      <c r="P36" s="1">
        <v>30974.6</v>
      </c>
      <c r="Q36" s="1" t="s">
        <v>385</v>
      </c>
      <c r="R36" s="1" t="s">
        <v>386</v>
      </c>
      <c r="S36" s="1">
        <v>29.195</v>
      </c>
      <c r="T36" s="1">
        <v>89.664000000000001</v>
      </c>
      <c r="U36" s="1">
        <v>27.117999999999999</v>
      </c>
      <c r="V36" s="1">
        <v>40774.5</v>
      </c>
      <c r="W36" s="1" t="s">
        <v>387</v>
      </c>
      <c r="X36" s="1">
        <v>2.42</v>
      </c>
      <c r="Y36" s="1">
        <v>1.585</v>
      </c>
      <c r="Z36" s="1">
        <v>154.09</v>
      </c>
      <c r="AA36" s="1">
        <v>12.442</v>
      </c>
      <c r="AB36" s="1">
        <v>104.59099999999999</v>
      </c>
      <c r="AC36" s="1">
        <v>16.852</v>
      </c>
      <c r="AD36" s="1">
        <v>48.456000000000003</v>
      </c>
      <c r="AE36" s="1">
        <v>26.343</v>
      </c>
      <c r="AF36" s="1">
        <v>0.104</v>
      </c>
      <c r="AG36" s="1">
        <v>18.222000000000001</v>
      </c>
      <c r="AH36" s="1">
        <v>382.01400000000001</v>
      </c>
      <c r="AI36" s="1">
        <v>1046.3699999999999</v>
      </c>
      <c r="AJ36" s="1" t="s">
        <v>388</v>
      </c>
      <c r="AK36" s="1">
        <v>62.280999999999999</v>
      </c>
      <c r="AL36" s="1">
        <v>2435.84</v>
      </c>
      <c r="AM36" s="1"/>
    </row>
    <row r="37" spans="1:39">
      <c r="A37" s="1">
        <v>35</v>
      </c>
      <c r="B37" s="1" t="s">
        <v>146</v>
      </c>
      <c r="C37" s="1" t="s">
        <v>389</v>
      </c>
      <c r="D37" s="1">
        <v>50756.7</v>
      </c>
      <c r="E37" s="1">
        <v>2503980</v>
      </c>
      <c r="F37" s="1">
        <v>18.788</v>
      </c>
      <c r="G37" s="1">
        <v>152.232</v>
      </c>
      <c r="H37" s="1">
        <v>3437.9</v>
      </c>
      <c r="I37" s="1">
        <v>2.4169999999999998</v>
      </c>
      <c r="J37" s="1">
        <v>212.221</v>
      </c>
      <c r="K37" s="1">
        <v>0.59799999999999998</v>
      </c>
      <c r="L37" s="1">
        <v>0.98399999999999999</v>
      </c>
      <c r="M37" s="1">
        <v>14.763999999999999</v>
      </c>
      <c r="N37" s="1">
        <v>393.43799999999999</v>
      </c>
      <c r="O37" s="1">
        <v>338.97899999999998</v>
      </c>
      <c r="P37" s="1">
        <v>37538.6</v>
      </c>
      <c r="Q37" s="1" t="s">
        <v>390</v>
      </c>
      <c r="R37" s="1" t="s">
        <v>391</v>
      </c>
      <c r="S37" s="1">
        <v>30.782</v>
      </c>
      <c r="T37" s="1">
        <v>98.436000000000007</v>
      </c>
      <c r="U37" s="1">
        <v>27.931999999999999</v>
      </c>
      <c r="V37" s="1">
        <v>41782.199999999997</v>
      </c>
      <c r="W37" s="1" t="s">
        <v>392</v>
      </c>
      <c r="X37" s="1">
        <v>2.7040000000000002</v>
      </c>
      <c r="Y37" s="1">
        <v>2.028</v>
      </c>
      <c r="Z37" s="1">
        <v>149.386</v>
      </c>
      <c r="AA37" s="1">
        <v>15.837</v>
      </c>
      <c r="AB37" s="1">
        <v>109.45099999999999</v>
      </c>
      <c r="AC37" s="1">
        <v>18.850000000000001</v>
      </c>
      <c r="AD37" s="1">
        <v>82.213999999999999</v>
      </c>
      <c r="AE37" s="1">
        <v>24.558</v>
      </c>
      <c r="AF37" s="1">
        <v>0.10299999999999999</v>
      </c>
      <c r="AG37" s="1">
        <v>16.728000000000002</v>
      </c>
      <c r="AH37" s="1">
        <v>490.97199999999998</v>
      </c>
      <c r="AI37" s="1">
        <v>1207.94</v>
      </c>
      <c r="AJ37" s="1" t="s">
        <v>393</v>
      </c>
      <c r="AK37" s="1">
        <v>78.373000000000005</v>
      </c>
      <c r="AL37" s="1">
        <v>2142.75</v>
      </c>
      <c r="AM37" s="1"/>
    </row>
    <row r="38" spans="1:39">
      <c r="A38" s="1">
        <v>36</v>
      </c>
      <c r="B38" s="1" t="s">
        <v>146</v>
      </c>
      <c r="C38" s="1" t="s">
        <v>394</v>
      </c>
      <c r="D38" s="1">
        <v>9565.16</v>
      </c>
      <c r="E38" s="1">
        <v>2408680</v>
      </c>
      <c r="F38" s="1" t="s">
        <v>395</v>
      </c>
      <c r="G38" s="1">
        <v>285.60599999999999</v>
      </c>
      <c r="H38" s="1">
        <v>3463.66</v>
      </c>
      <c r="I38" s="1">
        <v>1.0740000000000001</v>
      </c>
      <c r="J38" s="1">
        <v>258.476</v>
      </c>
      <c r="K38" s="1" t="s">
        <v>396</v>
      </c>
      <c r="L38" s="1">
        <v>1.5009999999999999</v>
      </c>
      <c r="M38" s="1" t="s">
        <v>397</v>
      </c>
      <c r="N38" s="1">
        <v>93.513000000000005</v>
      </c>
      <c r="O38" s="1">
        <v>214.49199999999999</v>
      </c>
      <c r="P38" s="1">
        <v>7827.23</v>
      </c>
      <c r="Q38" s="1" t="s">
        <v>398</v>
      </c>
      <c r="R38" s="1" t="s">
        <v>399</v>
      </c>
      <c r="S38" s="1">
        <v>32.843000000000004</v>
      </c>
      <c r="T38" s="1">
        <v>15.499000000000001</v>
      </c>
      <c r="U38" s="1">
        <v>32.97</v>
      </c>
      <c r="V38" s="1">
        <v>48593</v>
      </c>
      <c r="W38" s="1" t="s">
        <v>400</v>
      </c>
      <c r="X38" s="1">
        <v>1.9510000000000001</v>
      </c>
      <c r="Y38" s="1">
        <v>1.0880000000000001</v>
      </c>
      <c r="Z38" s="1">
        <v>77.245000000000005</v>
      </c>
      <c r="AA38" s="1">
        <v>17.63</v>
      </c>
      <c r="AB38" s="1">
        <v>30.975999999999999</v>
      </c>
      <c r="AC38" s="1">
        <v>17.881</v>
      </c>
      <c r="AD38" s="1">
        <v>132.25800000000001</v>
      </c>
      <c r="AE38" s="1">
        <v>28.545999999999999</v>
      </c>
      <c r="AF38" s="1">
        <v>9.5000000000000001E-2</v>
      </c>
      <c r="AG38" s="1">
        <v>15.574999999999999</v>
      </c>
      <c r="AH38" s="1">
        <v>463.26799999999997</v>
      </c>
      <c r="AI38" s="1">
        <v>196.43</v>
      </c>
      <c r="AJ38" s="1" t="s">
        <v>401</v>
      </c>
      <c r="AK38" s="1">
        <v>12.661</v>
      </c>
      <c r="AL38" s="1">
        <v>711.31200000000001</v>
      </c>
      <c r="AM38" s="1"/>
    </row>
    <row r="39" spans="1:39">
      <c r="A39" s="1">
        <v>37</v>
      </c>
      <c r="B39" s="1" t="s">
        <v>146</v>
      </c>
      <c r="C39" s="1" t="s">
        <v>402</v>
      </c>
      <c r="D39" s="1">
        <v>3615.37</v>
      </c>
      <c r="E39" s="1">
        <v>2350360</v>
      </c>
      <c r="F39" s="1" t="s">
        <v>403</v>
      </c>
      <c r="G39" s="1">
        <v>257.94200000000001</v>
      </c>
      <c r="H39" s="1">
        <v>1537.6</v>
      </c>
      <c r="I39" s="1">
        <v>0.67800000000000005</v>
      </c>
      <c r="J39" s="1">
        <v>122.41500000000001</v>
      </c>
      <c r="K39" s="1" t="s">
        <v>404</v>
      </c>
      <c r="L39" s="1" t="s">
        <v>405</v>
      </c>
      <c r="M39" s="1" t="s">
        <v>406</v>
      </c>
      <c r="N39" s="1">
        <v>16.817</v>
      </c>
      <c r="O39" s="1">
        <v>75.686000000000007</v>
      </c>
      <c r="P39" s="1">
        <v>2373.48</v>
      </c>
      <c r="Q39" s="1" t="s">
        <v>287</v>
      </c>
      <c r="R39" s="1">
        <v>6.3369999999999997</v>
      </c>
      <c r="S39" s="1">
        <v>29.36</v>
      </c>
      <c r="T39" s="1">
        <v>5.3230000000000004</v>
      </c>
      <c r="U39" s="1">
        <v>20.378</v>
      </c>
      <c r="V39" s="1">
        <v>36435.5</v>
      </c>
      <c r="W39" s="1" t="s">
        <v>407</v>
      </c>
      <c r="X39" s="1">
        <v>2.2240000000000002</v>
      </c>
      <c r="Y39" s="1">
        <v>1.3440000000000001</v>
      </c>
      <c r="Z39" s="1">
        <v>39.890999999999998</v>
      </c>
      <c r="AA39" s="1">
        <v>6.1189999999999998</v>
      </c>
      <c r="AB39" s="1">
        <v>13.72</v>
      </c>
      <c r="AC39" s="1">
        <v>7.7629999999999999</v>
      </c>
      <c r="AD39" s="1" t="s">
        <v>408</v>
      </c>
      <c r="AE39" s="1">
        <v>23.738</v>
      </c>
      <c r="AF39" s="1">
        <v>0.125</v>
      </c>
      <c r="AG39" s="1">
        <v>16.940000000000001</v>
      </c>
      <c r="AH39" s="1">
        <v>193.05799999999999</v>
      </c>
      <c r="AI39" s="1">
        <v>74.578999999999994</v>
      </c>
      <c r="AJ39" s="1" t="s">
        <v>409</v>
      </c>
      <c r="AK39" s="1" t="s">
        <v>410</v>
      </c>
      <c r="AL39" s="1">
        <v>285.66300000000001</v>
      </c>
      <c r="AM39" s="1"/>
    </row>
    <row r="40" spans="1:39">
      <c r="A40" s="1">
        <v>38</v>
      </c>
      <c r="B40" s="1" t="s">
        <v>146</v>
      </c>
      <c r="C40" s="1" t="s">
        <v>411</v>
      </c>
      <c r="D40" s="1">
        <v>2644.92</v>
      </c>
      <c r="E40" s="1">
        <v>2455070</v>
      </c>
      <c r="F40" s="1" t="s">
        <v>244</v>
      </c>
      <c r="G40" s="1">
        <v>268.82799999999997</v>
      </c>
      <c r="H40" s="1">
        <v>1463.62</v>
      </c>
      <c r="I40" s="1">
        <v>0.504</v>
      </c>
      <c r="J40" s="1">
        <v>149.04</v>
      </c>
      <c r="K40" s="1" t="s">
        <v>412</v>
      </c>
      <c r="L40" s="1" t="s">
        <v>413</v>
      </c>
      <c r="M40" s="1" t="s">
        <v>414</v>
      </c>
      <c r="N40" s="1">
        <v>23.545999999999999</v>
      </c>
      <c r="O40" s="1">
        <v>75.191999999999993</v>
      </c>
      <c r="P40" s="1">
        <v>1846.75</v>
      </c>
      <c r="Q40" s="1" t="s">
        <v>415</v>
      </c>
      <c r="R40" s="1" t="s">
        <v>416</v>
      </c>
      <c r="S40" s="1">
        <v>24.716999999999999</v>
      </c>
      <c r="T40" s="1">
        <v>4.0110000000000001</v>
      </c>
      <c r="U40" s="1">
        <v>20.855</v>
      </c>
      <c r="V40" s="1">
        <v>37125</v>
      </c>
      <c r="W40" s="1" t="s">
        <v>417</v>
      </c>
      <c r="X40" s="1">
        <v>1.7909999999999999</v>
      </c>
      <c r="Y40" s="1">
        <v>1.117</v>
      </c>
      <c r="Z40" s="1">
        <v>36.670999999999999</v>
      </c>
      <c r="AA40" s="1">
        <v>11.645</v>
      </c>
      <c r="AB40" s="1">
        <v>12.58</v>
      </c>
      <c r="AC40" s="1">
        <v>8.11</v>
      </c>
      <c r="AD40" s="1" t="s">
        <v>418</v>
      </c>
      <c r="AE40" s="1">
        <v>17.834</v>
      </c>
      <c r="AF40" s="1">
        <v>9.7000000000000003E-2</v>
      </c>
      <c r="AG40" s="1">
        <v>17.812999999999999</v>
      </c>
      <c r="AH40" s="1">
        <v>169.62899999999999</v>
      </c>
      <c r="AI40" s="1">
        <v>67.432000000000002</v>
      </c>
      <c r="AJ40" s="1" t="s">
        <v>419</v>
      </c>
      <c r="AK40" s="1" t="s">
        <v>420</v>
      </c>
      <c r="AL40" s="1">
        <v>277.16399999999999</v>
      </c>
      <c r="AM40" s="1"/>
    </row>
    <row r="41" spans="1:39">
      <c r="A41" s="1">
        <v>39</v>
      </c>
      <c r="B41" s="1" t="s">
        <v>146</v>
      </c>
      <c r="C41" s="1" t="s">
        <v>421</v>
      </c>
      <c r="D41" s="1">
        <v>2023.16</v>
      </c>
      <c r="E41" s="1">
        <v>2369370</v>
      </c>
      <c r="F41" s="1" t="s">
        <v>422</v>
      </c>
      <c r="G41" s="1">
        <v>278.07100000000003</v>
      </c>
      <c r="H41" s="1">
        <v>1761.59</v>
      </c>
      <c r="I41" s="1">
        <v>0.501</v>
      </c>
      <c r="J41" s="1">
        <v>151.916</v>
      </c>
      <c r="K41" s="1" t="s">
        <v>423</v>
      </c>
      <c r="L41" s="1" t="s">
        <v>424</v>
      </c>
      <c r="M41" s="1" t="s">
        <v>425</v>
      </c>
      <c r="N41" s="1">
        <v>11.291</v>
      </c>
      <c r="O41" s="1">
        <v>70.763000000000005</v>
      </c>
      <c r="P41" s="1">
        <v>1635.04</v>
      </c>
      <c r="Q41" s="1" t="s">
        <v>426</v>
      </c>
      <c r="R41" s="1">
        <v>8.4220000000000006</v>
      </c>
      <c r="S41" s="1">
        <v>16.576000000000001</v>
      </c>
      <c r="T41" s="1">
        <v>2.786</v>
      </c>
      <c r="U41" s="1">
        <v>19.661000000000001</v>
      </c>
      <c r="V41" s="1">
        <v>29919</v>
      </c>
      <c r="W41" s="1" t="s">
        <v>427</v>
      </c>
      <c r="X41" s="1">
        <v>1.97</v>
      </c>
      <c r="Y41" s="1">
        <v>1.0580000000000001</v>
      </c>
      <c r="Z41" s="1">
        <v>34.091999999999999</v>
      </c>
      <c r="AA41" s="1">
        <v>6.68</v>
      </c>
      <c r="AB41" s="1">
        <v>7.2279999999999998</v>
      </c>
      <c r="AC41" s="1">
        <v>7.8719999999999999</v>
      </c>
      <c r="AD41" s="1" t="s">
        <v>428</v>
      </c>
      <c r="AE41" s="1" t="s">
        <v>429</v>
      </c>
      <c r="AF41" s="1">
        <v>0.13800000000000001</v>
      </c>
      <c r="AG41" s="1">
        <v>15.42</v>
      </c>
      <c r="AH41" s="1">
        <v>226.62</v>
      </c>
      <c r="AI41" s="1">
        <v>42.945999999999998</v>
      </c>
      <c r="AJ41" s="1" t="s">
        <v>430</v>
      </c>
      <c r="AK41" s="1" t="s">
        <v>431</v>
      </c>
      <c r="AL41" s="1">
        <v>289.62900000000002</v>
      </c>
      <c r="AM41" s="1"/>
    </row>
    <row r="42" spans="1:39">
      <c r="A42" s="1">
        <v>40</v>
      </c>
      <c r="B42" s="1" t="s">
        <v>146</v>
      </c>
      <c r="C42" s="1" t="s">
        <v>432</v>
      </c>
      <c r="D42" s="1">
        <v>1647.12</v>
      </c>
      <c r="E42" s="1">
        <v>2351280</v>
      </c>
      <c r="F42" s="1" t="s">
        <v>433</v>
      </c>
      <c r="G42" s="1">
        <v>330.84</v>
      </c>
      <c r="H42" s="1">
        <v>1530.39</v>
      </c>
      <c r="I42" s="1">
        <v>0.36499999999999999</v>
      </c>
      <c r="J42" s="1">
        <v>140.315</v>
      </c>
      <c r="K42" s="1" t="s">
        <v>434</v>
      </c>
      <c r="L42" s="1" t="s">
        <v>435</v>
      </c>
      <c r="M42" s="1" t="s">
        <v>436</v>
      </c>
      <c r="N42" s="1">
        <v>12.141</v>
      </c>
      <c r="O42" s="1">
        <v>73.484999999999999</v>
      </c>
      <c r="P42" s="1">
        <v>1351.83</v>
      </c>
      <c r="Q42" s="1" t="s">
        <v>437</v>
      </c>
      <c r="R42" s="1">
        <v>9.0839999999999996</v>
      </c>
      <c r="S42" s="1">
        <v>42.697000000000003</v>
      </c>
      <c r="T42" s="1">
        <v>3.161</v>
      </c>
      <c r="U42" s="1">
        <v>17.888999999999999</v>
      </c>
      <c r="V42" s="1">
        <v>29315.200000000001</v>
      </c>
      <c r="W42" s="1" t="s">
        <v>438</v>
      </c>
      <c r="X42" s="1">
        <v>2.153</v>
      </c>
      <c r="Y42" s="1">
        <v>1.258</v>
      </c>
      <c r="Z42" s="1">
        <v>41.28</v>
      </c>
      <c r="AA42" s="1">
        <v>17.100999999999999</v>
      </c>
      <c r="AB42" s="1">
        <v>7.9669999999999996</v>
      </c>
      <c r="AC42" s="1">
        <v>7.6790000000000003</v>
      </c>
      <c r="AD42" s="1" t="s">
        <v>439</v>
      </c>
      <c r="AE42" s="1" t="s">
        <v>440</v>
      </c>
      <c r="AF42" s="1">
        <v>0.152</v>
      </c>
      <c r="AG42" s="1">
        <v>17.323</v>
      </c>
      <c r="AH42" s="1">
        <v>141.375</v>
      </c>
      <c r="AI42" s="1">
        <v>37.479999999999997</v>
      </c>
      <c r="AJ42" s="1" t="s">
        <v>441</v>
      </c>
      <c r="AK42" s="1" t="s">
        <v>285</v>
      </c>
      <c r="AL42" s="1">
        <v>248.92699999999999</v>
      </c>
      <c r="AM42" s="1"/>
    </row>
    <row r="43" spans="1:39">
      <c r="A43" s="1">
        <v>41</v>
      </c>
      <c r="B43" s="1" t="s">
        <v>146</v>
      </c>
      <c r="C43" s="1" t="s">
        <v>442</v>
      </c>
      <c r="D43" s="1">
        <v>2376.31</v>
      </c>
      <c r="E43" s="1">
        <v>2360950</v>
      </c>
      <c r="F43" s="1" t="s">
        <v>443</v>
      </c>
      <c r="G43" s="1">
        <v>270.29000000000002</v>
      </c>
      <c r="H43" s="1">
        <v>1780.1</v>
      </c>
      <c r="I43" s="1">
        <v>0.56399999999999995</v>
      </c>
      <c r="J43" s="1">
        <v>144.88499999999999</v>
      </c>
      <c r="K43" s="1" t="s">
        <v>444</v>
      </c>
      <c r="L43" s="1" t="s">
        <v>445</v>
      </c>
      <c r="M43" s="1" t="s">
        <v>446</v>
      </c>
      <c r="N43" s="1">
        <v>18.254999999999999</v>
      </c>
      <c r="O43" s="1">
        <v>86.111999999999995</v>
      </c>
      <c r="P43" s="1">
        <v>1746.75</v>
      </c>
      <c r="Q43" s="1" t="s">
        <v>447</v>
      </c>
      <c r="R43" s="1">
        <v>6.5960000000000001</v>
      </c>
      <c r="S43" s="1">
        <v>21.431999999999999</v>
      </c>
      <c r="T43" s="1">
        <v>4.375</v>
      </c>
      <c r="U43" s="1">
        <v>22.437000000000001</v>
      </c>
      <c r="V43" s="1">
        <v>27567.200000000001</v>
      </c>
      <c r="W43" s="1" t="s">
        <v>448</v>
      </c>
      <c r="X43" s="1">
        <v>2.2320000000000002</v>
      </c>
      <c r="Y43" s="1">
        <v>1.357</v>
      </c>
      <c r="Z43" s="1">
        <v>43.088000000000001</v>
      </c>
      <c r="AA43" s="1">
        <v>8.2360000000000007</v>
      </c>
      <c r="AB43" s="1">
        <v>10.898999999999999</v>
      </c>
      <c r="AC43" s="1">
        <v>8.0540000000000003</v>
      </c>
      <c r="AD43" s="1" t="s">
        <v>449</v>
      </c>
      <c r="AE43" s="1">
        <v>17.8</v>
      </c>
      <c r="AF43" s="1">
        <v>0.11</v>
      </c>
      <c r="AG43" s="1">
        <v>21.234000000000002</v>
      </c>
      <c r="AH43" s="1">
        <v>235.53899999999999</v>
      </c>
      <c r="AI43" s="1">
        <v>50.127000000000002</v>
      </c>
      <c r="AJ43" s="1" t="s">
        <v>450</v>
      </c>
      <c r="AK43" s="1" t="s">
        <v>451</v>
      </c>
      <c r="AL43" s="1">
        <v>272.33300000000003</v>
      </c>
      <c r="AM43" s="1"/>
    </row>
    <row r="44" spans="1:39">
      <c r="A44" s="1">
        <v>42</v>
      </c>
      <c r="B44" s="1" t="s">
        <v>146</v>
      </c>
      <c r="C44" s="1" t="s">
        <v>452</v>
      </c>
      <c r="D44" s="1">
        <v>2481.65</v>
      </c>
      <c r="E44" s="1">
        <v>2358920</v>
      </c>
      <c r="F44" s="1" t="s">
        <v>453</v>
      </c>
      <c r="G44" s="1">
        <v>309.423</v>
      </c>
      <c r="H44" s="1">
        <v>1556.7</v>
      </c>
      <c r="I44" s="1">
        <v>0.67100000000000004</v>
      </c>
      <c r="J44" s="1">
        <v>129.5</v>
      </c>
      <c r="K44" s="1" t="s">
        <v>454</v>
      </c>
      <c r="L44" s="1" t="s">
        <v>455</v>
      </c>
      <c r="M44" s="1" t="s">
        <v>456</v>
      </c>
      <c r="N44" s="1">
        <v>19.670000000000002</v>
      </c>
      <c r="O44" s="1">
        <v>77.863</v>
      </c>
      <c r="P44" s="1">
        <v>1786.93</v>
      </c>
      <c r="Q44" s="1" t="s">
        <v>457</v>
      </c>
      <c r="R44" s="1">
        <v>9.3249999999999993</v>
      </c>
      <c r="S44" s="1">
        <v>24.507999999999999</v>
      </c>
      <c r="T44" s="1">
        <v>3.746</v>
      </c>
      <c r="U44" s="1">
        <v>28.555</v>
      </c>
      <c r="V44" s="1">
        <v>27199.5</v>
      </c>
      <c r="W44" s="1" t="s">
        <v>277</v>
      </c>
      <c r="X44" s="1">
        <v>2.0150000000000001</v>
      </c>
      <c r="Y44" s="1">
        <v>1.141</v>
      </c>
      <c r="Z44" s="1">
        <v>46.536000000000001</v>
      </c>
      <c r="AA44" s="1">
        <v>6.8140000000000001</v>
      </c>
      <c r="AB44" s="1">
        <v>9.7759999999999998</v>
      </c>
      <c r="AC44" s="1">
        <v>8.3170000000000002</v>
      </c>
      <c r="AD44" s="1" t="s">
        <v>458</v>
      </c>
      <c r="AE44" s="1" t="s">
        <v>459</v>
      </c>
      <c r="AF44" s="1">
        <v>0.104</v>
      </c>
      <c r="AG44" s="1">
        <v>16.245000000000001</v>
      </c>
      <c r="AH44" s="1">
        <v>223.154</v>
      </c>
      <c r="AI44" s="1">
        <v>52.95</v>
      </c>
      <c r="AJ44" s="1" t="s">
        <v>460</v>
      </c>
      <c r="AK44" s="1" t="s">
        <v>461</v>
      </c>
      <c r="AL44" s="1">
        <v>223.63</v>
      </c>
      <c r="AM44" s="1"/>
    </row>
    <row r="45" spans="1:39">
      <c r="A45" s="1">
        <v>43</v>
      </c>
      <c r="B45" s="1" t="s">
        <v>146</v>
      </c>
      <c r="C45" s="1" t="s">
        <v>462</v>
      </c>
      <c r="D45" s="1">
        <v>2737.63</v>
      </c>
      <c r="E45" s="1">
        <v>2411060</v>
      </c>
      <c r="F45" s="1" t="s">
        <v>463</v>
      </c>
      <c r="G45" s="1">
        <v>298.048</v>
      </c>
      <c r="H45" s="1">
        <v>1741.69</v>
      </c>
      <c r="I45" s="1">
        <v>0.56999999999999995</v>
      </c>
      <c r="J45" s="1">
        <v>145.65899999999999</v>
      </c>
      <c r="K45" s="1" t="s">
        <v>464</v>
      </c>
      <c r="L45" s="1" t="s">
        <v>465</v>
      </c>
      <c r="M45" s="1" t="s">
        <v>466</v>
      </c>
      <c r="N45" s="1">
        <v>23.436</v>
      </c>
      <c r="O45" s="1">
        <v>86.790999999999997</v>
      </c>
      <c r="P45" s="1">
        <v>2044.6</v>
      </c>
      <c r="Q45" s="1" t="s">
        <v>467</v>
      </c>
      <c r="R45" s="1">
        <v>10.666</v>
      </c>
      <c r="S45" s="1">
        <v>22.134</v>
      </c>
      <c r="T45" s="1">
        <v>4.3659999999999997</v>
      </c>
      <c r="U45" s="1">
        <v>23.782</v>
      </c>
      <c r="V45" s="1">
        <v>25133</v>
      </c>
      <c r="W45" s="1" t="s">
        <v>468</v>
      </c>
      <c r="X45" s="1">
        <v>1.9359999999999999</v>
      </c>
      <c r="Y45" s="1">
        <v>1.0089999999999999</v>
      </c>
      <c r="Z45" s="1">
        <v>42.000999999999998</v>
      </c>
      <c r="AA45" s="1">
        <v>4.3609999999999998</v>
      </c>
      <c r="AB45" s="1">
        <v>9.9979999999999993</v>
      </c>
      <c r="AC45" s="1">
        <v>7.8959999999999999</v>
      </c>
      <c r="AD45" s="1" t="s">
        <v>469</v>
      </c>
      <c r="AE45" s="1" t="s">
        <v>470</v>
      </c>
      <c r="AF45" s="1">
        <v>0.11600000000000001</v>
      </c>
      <c r="AG45" s="1">
        <v>29.937999999999999</v>
      </c>
      <c r="AH45" s="1">
        <v>226.63200000000001</v>
      </c>
      <c r="AI45" s="1">
        <v>59.991999999999997</v>
      </c>
      <c r="AJ45" s="1" t="s">
        <v>471</v>
      </c>
      <c r="AK45" s="1" t="s">
        <v>472</v>
      </c>
      <c r="AL45" s="1">
        <v>289.06099999999998</v>
      </c>
      <c r="AM45" s="1"/>
    </row>
    <row r="46" spans="1:39">
      <c r="A46" s="1">
        <v>44</v>
      </c>
      <c r="B46" s="1" t="s">
        <v>146</v>
      </c>
      <c r="C46" s="1" t="s">
        <v>473</v>
      </c>
      <c r="D46" s="1">
        <v>3798.39</v>
      </c>
      <c r="E46" s="1">
        <v>2456150</v>
      </c>
      <c r="F46" s="1" t="s">
        <v>474</v>
      </c>
      <c r="G46" s="1">
        <v>266.03100000000001</v>
      </c>
      <c r="H46" s="1">
        <v>1901.03</v>
      </c>
      <c r="I46" s="1">
        <v>0.67700000000000005</v>
      </c>
      <c r="J46" s="1">
        <v>160.34200000000001</v>
      </c>
      <c r="K46" s="1" t="s">
        <v>475</v>
      </c>
      <c r="L46" s="1" t="s">
        <v>476</v>
      </c>
      <c r="M46" s="1" t="s">
        <v>477</v>
      </c>
      <c r="N46" s="1">
        <v>35.790999999999997</v>
      </c>
      <c r="O46" s="1">
        <v>90.771000000000001</v>
      </c>
      <c r="P46" s="1">
        <v>2681.62</v>
      </c>
      <c r="Q46" s="1" t="s">
        <v>478</v>
      </c>
      <c r="R46" s="1">
        <v>6.7069999999999999</v>
      </c>
      <c r="S46" s="1">
        <v>26.683</v>
      </c>
      <c r="T46" s="1">
        <v>6.1310000000000002</v>
      </c>
      <c r="U46" s="1">
        <v>26.024000000000001</v>
      </c>
      <c r="V46" s="1">
        <v>25213.9</v>
      </c>
      <c r="W46" s="1" t="s">
        <v>479</v>
      </c>
      <c r="X46" s="1">
        <v>2.56</v>
      </c>
      <c r="Y46" s="1">
        <v>1.881</v>
      </c>
      <c r="Z46" s="1">
        <v>42.905999999999999</v>
      </c>
      <c r="AA46" s="1">
        <v>8.9450000000000003</v>
      </c>
      <c r="AB46" s="1">
        <v>9.3179999999999996</v>
      </c>
      <c r="AC46" s="1">
        <v>8.7260000000000009</v>
      </c>
      <c r="AD46" s="1" t="s">
        <v>480</v>
      </c>
      <c r="AE46" s="1">
        <v>12.509</v>
      </c>
      <c r="AF46" s="1">
        <v>0.11600000000000001</v>
      </c>
      <c r="AG46" s="1">
        <v>23</v>
      </c>
      <c r="AH46" s="1">
        <v>288.93599999999998</v>
      </c>
      <c r="AI46" s="1">
        <v>99.494</v>
      </c>
      <c r="AJ46" s="1" t="s">
        <v>481</v>
      </c>
      <c r="AK46" s="1">
        <v>2.4569999999999999</v>
      </c>
      <c r="AL46" s="1">
        <v>314.38400000000001</v>
      </c>
      <c r="AM46" s="1"/>
    </row>
    <row r="47" spans="1:39">
      <c r="A47" s="1">
        <v>45</v>
      </c>
      <c r="B47" s="1" t="s">
        <v>146</v>
      </c>
      <c r="C47" s="1" t="s">
        <v>482</v>
      </c>
      <c r="D47" s="1">
        <v>1861.74</v>
      </c>
      <c r="E47" s="1">
        <v>2409940</v>
      </c>
      <c r="F47" s="1" t="s">
        <v>483</v>
      </c>
      <c r="G47" s="1">
        <v>254.917</v>
      </c>
      <c r="H47" s="1">
        <v>1889.42</v>
      </c>
      <c r="I47" s="1">
        <v>0.34200000000000003</v>
      </c>
      <c r="J47" s="1">
        <v>145.79300000000001</v>
      </c>
      <c r="K47" s="1" t="s">
        <v>484</v>
      </c>
      <c r="L47" s="1" t="s">
        <v>256</v>
      </c>
      <c r="M47" s="1" t="s">
        <v>485</v>
      </c>
      <c r="N47" s="1">
        <v>11.685</v>
      </c>
      <c r="O47" s="1">
        <v>81.022999999999996</v>
      </c>
      <c r="P47" s="1">
        <v>1399.92</v>
      </c>
      <c r="Q47" s="1" t="s">
        <v>357</v>
      </c>
      <c r="R47" s="1">
        <v>9.0180000000000007</v>
      </c>
      <c r="S47" s="1">
        <v>25.718</v>
      </c>
      <c r="T47" s="1">
        <v>2.863</v>
      </c>
      <c r="U47" s="1">
        <v>21.344999999999999</v>
      </c>
      <c r="V47" s="1">
        <v>25882.3</v>
      </c>
      <c r="W47" s="1" t="s">
        <v>486</v>
      </c>
      <c r="X47" s="1">
        <v>1.976</v>
      </c>
      <c r="Y47" s="1">
        <v>1.0049999999999999</v>
      </c>
      <c r="Z47" s="1">
        <v>29.283000000000001</v>
      </c>
      <c r="AA47" s="1">
        <v>9.2370000000000001</v>
      </c>
      <c r="AB47" s="1" t="s">
        <v>487</v>
      </c>
      <c r="AC47" s="1">
        <v>7.5720000000000001</v>
      </c>
      <c r="AD47" s="1" t="s">
        <v>488</v>
      </c>
      <c r="AE47" s="1" t="s">
        <v>489</v>
      </c>
      <c r="AF47" s="1">
        <v>0.114</v>
      </c>
      <c r="AG47" s="1">
        <v>23.091000000000001</v>
      </c>
      <c r="AH47" s="1">
        <v>249.57400000000001</v>
      </c>
      <c r="AI47" s="1">
        <v>39.328000000000003</v>
      </c>
      <c r="AJ47" s="1" t="s">
        <v>490</v>
      </c>
      <c r="AK47" s="1" t="s">
        <v>491</v>
      </c>
      <c r="AL47" s="1">
        <v>303.55599999999998</v>
      </c>
      <c r="AM47" s="1"/>
    </row>
    <row r="48" spans="1:39">
      <c r="A48" s="1">
        <v>46</v>
      </c>
      <c r="B48" s="1" t="s">
        <v>146</v>
      </c>
      <c r="C48" s="1" t="s">
        <v>492</v>
      </c>
      <c r="D48" s="1">
        <v>7246.9</v>
      </c>
      <c r="E48" s="1">
        <v>2455180</v>
      </c>
      <c r="F48" s="1" t="s">
        <v>493</v>
      </c>
      <c r="G48" s="1">
        <v>319.18</v>
      </c>
      <c r="H48" s="1">
        <v>2308.44</v>
      </c>
      <c r="I48" s="1">
        <v>0.87</v>
      </c>
      <c r="J48" s="1">
        <v>194.411</v>
      </c>
      <c r="K48" s="1" t="s">
        <v>494</v>
      </c>
      <c r="L48" s="1">
        <v>0.66800000000000004</v>
      </c>
      <c r="M48" s="1" t="s">
        <v>495</v>
      </c>
      <c r="N48" s="1">
        <v>108.286</v>
      </c>
      <c r="O48" s="1">
        <v>147.244</v>
      </c>
      <c r="P48" s="1">
        <v>5391.9</v>
      </c>
      <c r="Q48" s="1" t="s">
        <v>496</v>
      </c>
      <c r="R48" s="1">
        <v>5.423</v>
      </c>
      <c r="S48" s="1">
        <v>36.345999999999997</v>
      </c>
      <c r="T48" s="1">
        <v>11.391999999999999</v>
      </c>
      <c r="U48" s="1">
        <v>29.488</v>
      </c>
      <c r="V48" s="1">
        <v>47534.1</v>
      </c>
      <c r="W48" s="1" t="s">
        <v>497</v>
      </c>
      <c r="X48" s="1">
        <v>2.5720000000000001</v>
      </c>
      <c r="Y48" s="1">
        <v>1.96</v>
      </c>
      <c r="Z48" s="1">
        <v>82.712000000000003</v>
      </c>
      <c r="AA48" s="1">
        <v>11.206</v>
      </c>
      <c r="AB48" s="1">
        <v>22.99</v>
      </c>
      <c r="AC48" s="1">
        <v>12.481</v>
      </c>
      <c r="AD48" s="1" t="s">
        <v>498</v>
      </c>
      <c r="AE48" s="1">
        <v>23.863</v>
      </c>
      <c r="AF48" s="1">
        <v>0.104</v>
      </c>
      <c r="AG48" s="1">
        <v>28.204000000000001</v>
      </c>
      <c r="AH48" s="1">
        <v>283.43</v>
      </c>
      <c r="AI48" s="1">
        <v>177.13300000000001</v>
      </c>
      <c r="AJ48" s="1" t="s">
        <v>499</v>
      </c>
      <c r="AK48" s="1">
        <v>8.5879999999999992</v>
      </c>
      <c r="AL48" s="1">
        <v>509.15</v>
      </c>
      <c r="AM48" s="1"/>
    </row>
    <row r="49" spans="1:39">
      <c r="A49" s="1">
        <v>47</v>
      </c>
      <c r="B49" s="1" t="s">
        <v>146</v>
      </c>
      <c r="C49" s="1" t="s">
        <v>500</v>
      </c>
      <c r="D49" s="1">
        <v>6010.75</v>
      </c>
      <c r="E49" s="1">
        <v>2451620</v>
      </c>
      <c r="F49" s="1" t="s">
        <v>501</v>
      </c>
      <c r="G49" s="1">
        <v>311.10500000000002</v>
      </c>
      <c r="H49" s="1">
        <v>1978.39</v>
      </c>
      <c r="I49" s="1">
        <v>0.78500000000000003</v>
      </c>
      <c r="J49" s="1">
        <v>187.02799999999999</v>
      </c>
      <c r="K49" s="1" t="s">
        <v>502</v>
      </c>
      <c r="L49" s="1">
        <v>0.55100000000000005</v>
      </c>
      <c r="M49" s="1" t="s">
        <v>503</v>
      </c>
      <c r="N49" s="1">
        <v>59.475000000000001</v>
      </c>
      <c r="O49" s="1">
        <v>135.60499999999999</v>
      </c>
      <c r="P49" s="1">
        <v>4963.8999999999996</v>
      </c>
      <c r="Q49" s="1" t="s">
        <v>504</v>
      </c>
      <c r="R49" s="1">
        <v>6.7789999999999999</v>
      </c>
      <c r="S49" s="1">
        <v>30.637</v>
      </c>
      <c r="T49" s="1">
        <v>10.528</v>
      </c>
      <c r="U49" s="1">
        <v>26.981999999999999</v>
      </c>
      <c r="V49" s="1">
        <v>39413.599999999999</v>
      </c>
      <c r="W49" s="1" t="s">
        <v>505</v>
      </c>
      <c r="X49" s="1">
        <v>2.734</v>
      </c>
      <c r="Y49" s="1">
        <v>2.157</v>
      </c>
      <c r="Z49" s="1">
        <v>53.942999999999998</v>
      </c>
      <c r="AA49" s="1">
        <v>12.015000000000001</v>
      </c>
      <c r="AB49" s="1">
        <v>25.032</v>
      </c>
      <c r="AC49" s="1">
        <v>12.007999999999999</v>
      </c>
      <c r="AD49" s="1" t="s">
        <v>506</v>
      </c>
      <c r="AE49" s="1">
        <v>22.878</v>
      </c>
      <c r="AF49" s="1">
        <v>9.5000000000000001E-2</v>
      </c>
      <c r="AG49" s="1">
        <v>24.524999999999999</v>
      </c>
      <c r="AH49" s="1">
        <v>265.392</v>
      </c>
      <c r="AI49" s="1">
        <v>159.828</v>
      </c>
      <c r="AJ49" s="1" t="s">
        <v>507</v>
      </c>
      <c r="AK49" s="1">
        <v>7.0170000000000003</v>
      </c>
      <c r="AL49" s="1">
        <v>442.18700000000001</v>
      </c>
      <c r="AM49" s="1"/>
    </row>
    <row r="50" spans="1:39">
      <c r="A50" s="1">
        <v>48</v>
      </c>
      <c r="B50" s="1" t="s">
        <v>146</v>
      </c>
      <c r="C50" s="1" t="s">
        <v>250</v>
      </c>
      <c r="D50" s="1">
        <v>7743.03</v>
      </c>
      <c r="E50" s="1">
        <v>2458440</v>
      </c>
      <c r="F50" s="1" t="s">
        <v>508</v>
      </c>
      <c r="G50" s="1">
        <v>296.22699999999998</v>
      </c>
      <c r="H50" s="1">
        <v>3249.74</v>
      </c>
      <c r="I50" s="1">
        <v>1.1240000000000001</v>
      </c>
      <c r="J50" s="1">
        <v>269.69099999999997</v>
      </c>
      <c r="K50" s="1" t="s">
        <v>509</v>
      </c>
      <c r="L50" s="1">
        <v>0.95399999999999996</v>
      </c>
      <c r="M50" s="1" t="s">
        <v>510</v>
      </c>
      <c r="N50" s="1">
        <v>81.325999999999993</v>
      </c>
      <c r="O50" s="1">
        <v>178.55</v>
      </c>
      <c r="P50" s="1">
        <v>7105.45</v>
      </c>
      <c r="Q50" s="1" t="s">
        <v>511</v>
      </c>
      <c r="R50" s="1" t="s">
        <v>512</v>
      </c>
      <c r="S50" s="1">
        <v>30.413</v>
      </c>
      <c r="T50" s="1">
        <v>14.412000000000001</v>
      </c>
      <c r="U50" s="1">
        <v>27.053000000000001</v>
      </c>
      <c r="V50" s="1">
        <v>49494.1</v>
      </c>
      <c r="W50" s="1" t="s">
        <v>513</v>
      </c>
      <c r="X50" s="1">
        <v>3.109</v>
      </c>
      <c r="Y50" s="1">
        <v>2.698</v>
      </c>
      <c r="Z50" s="1">
        <v>85.027000000000001</v>
      </c>
      <c r="AA50" s="1">
        <v>12.17</v>
      </c>
      <c r="AB50" s="1">
        <v>29.77</v>
      </c>
      <c r="AC50" s="1">
        <v>13.849</v>
      </c>
      <c r="AD50" s="1" t="s">
        <v>514</v>
      </c>
      <c r="AE50" s="1">
        <v>28.047000000000001</v>
      </c>
      <c r="AF50" s="1">
        <v>0.19700000000000001</v>
      </c>
      <c r="AG50" s="1">
        <v>20.347999999999999</v>
      </c>
      <c r="AH50" s="1">
        <v>461.51600000000002</v>
      </c>
      <c r="AI50" s="1">
        <v>199.63</v>
      </c>
      <c r="AJ50" s="1" t="s">
        <v>515</v>
      </c>
      <c r="AK50" s="1">
        <v>11.278</v>
      </c>
      <c r="AL50" s="1">
        <v>563.846</v>
      </c>
      <c r="AM50" s="1"/>
    </row>
    <row r="51" spans="1:39">
      <c r="A51" s="1">
        <v>49</v>
      </c>
      <c r="B51" s="1" t="s">
        <v>146</v>
      </c>
      <c r="C51" s="1" t="s">
        <v>516</v>
      </c>
      <c r="D51" s="1">
        <v>3306.37</v>
      </c>
      <c r="E51" s="1">
        <v>2462640</v>
      </c>
      <c r="F51" s="1" t="s">
        <v>517</v>
      </c>
      <c r="G51" s="1">
        <v>441.423</v>
      </c>
      <c r="H51" s="1">
        <v>2647.71</v>
      </c>
      <c r="I51" s="1">
        <v>0.63900000000000001</v>
      </c>
      <c r="J51" s="1">
        <v>222.34299999999999</v>
      </c>
      <c r="K51" s="1" t="s">
        <v>518</v>
      </c>
      <c r="L51" s="1">
        <v>0.63600000000000001</v>
      </c>
      <c r="M51" s="1" t="s">
        <v>519</v>
      </c>
      <c r="N51" s="1">
        <v>35.012999999999998</v>
      </c>
      <c r="O51" s="1">
        <v>115.35899999999999</v>
      </c>
      <c r="P51" s="1">
        <v>2621.15</v>
      </c>
      <c r="Q51" s="1" t="s">
        <v>520</v>
      </c>
      <c r="R51" s="1">
        <v>6.657</v>
      </c>
      <c r="S51" s="1">
        <v>39.027999999999999</v>
      </c>
      <c r="T51" s="1">
        <v>6.1680000000000001</v>
      </c>
      <c r="U51" s="1">
        <v>28.314</v>
      </c>
      <c r="V51" s="1">
        <v>37114.800000000003</v>
      </c>
      <c r="W51" s="1" t="s">
        <v>521</v>
      </c>
      <c r="X51" s="1">
        <v>2.5390000000000001</v>
      </c>
      <c r="Y51" s="1">
        <v>1.9159999999999999</v>
      </c>
      <c r="Z51" s="1">
        <v>53.588000000000001</v>
      </c>
      <c r="AA51" s="1">
        <v>16.213999999999999</v>
      </c>
      <c r="AB51" s="1">
        <v>11.554</v>
      </c>
      <c r="AC51" s="1">
        <v>10.909000000000001</v>
      </c>
      <c r="AD51" s="1" t="s">
        <v>522</v>
      </c>
      <c r="AE51" s="1">
        <v>22.184999999999999</v>
      </c>
      <c r="AF51" s="1">
        <v>9.9000000000000005E-2</v>
      </c>
      <c r="AG51" s="1">
        <v>14.173999999999999</v>
      </c>
      <c r="AH51" s="1">
        <v>253.023</v>
      </c>
      <c r="AI51" s="1">
        <v>78.278999999999996</v>
      </c>
      <c r="AJ51" s="1" t="s">
        <v>523</v>
      </c>
      <c r="AK51" s="1">
        <v>2.3260000000000001</v>
      </c>
      <c r="AL51" s="1">
        <v>379.20600000000002</v>
      </c>
      <c r="AM51" s="1"/>
    </row>
    <row r="52" spans="1:39">
      <c r="A52" s="1">
        <v>50</v>
      </c>
      <c r="B52" s="1" t="s">
        <v>146</v>
      </c>
      <c r="C52" s="1" t="s">
        <v>524</v>
      </c>
      <c r="D52" s="1">
        <v>11615.8</v>
      </c>
      <c r="E52" s="1">
        <v>2467400</v>
      </c>
      <c r="F52" s="1" t="s">
        <v>525</v>
      </c>
      <c r="G52" s="1">
        <v>299.84100000000001</v>
      </c>
      <c r="H52" s="1">
        <v>2746.55</v>
      </c>
      <c r="I52" s="1">
        <v>1.1040000000000001</v>
      </c>
      <c r="J52" s="1">
        <v>216.11</v>
      </c>
      <c r="K52" s="1" t="s">
        <v>526</v>
      </c>
      <c r="L52" s="1">
        <v>0.94599999999999995</v>
      </c>
      <c r="M52" s="1" t="s">
        <v>527</v>
      </c>
      <c r="N52" s="1">
        <v>177.28100000000001</v>
      </c>
      <c r="O52" s="1">
        <v>123.18</v>
      </c>
      <c r="P52" s="1">
        <v>8385.6200000000008</v>
      </c>
      <c r="Q52" s="1" t="s">
        <v>528</v>
      </c>
      <c r="R52" s="1" t="s">
        <v>529</v>
      </c>
      <c r="S52" s="1">
        <v>25.067</v>
      </c>
      <c r="T52" s="1">
        <v>22.300999999999998</v>
      </c>
      <c r="U52" s="1">
        <v>26.279</v>
      </c>
      <c r="V52" s="1">
        <v>33265.199999999997</v>
      </c>
      <c r="W52" s="1" t="s">
        <v>530</v>
      </c>
      <c r="X52" s="1">
        <v>3.1909999999999998</v>
      </c>
      <c r="Y52" s="1">
        <v>2.7959999999999998</v>
      </c>
      <c r="Z52" s="1">
        <v>87.572999999999993</v>
      </c>
      <c r="AA52" s="1">
        <v>9.7140000000000004</v>
      </c>
      <c r="AB52" s="1">
        <v>24.998000000000001</v>
      </c>
      <c r="AC52" s="1">
        <v>11.247999999999999</v>
      </c>
      <c r="AD52" s="1" t="s">
        <v>531</v>
      </c>
      <c r="AE52" s="1">
        <v>20.509</v>
      </c>
      <c r="AF52" s="1">
        <v>0.127</v>
      </c>
      <c r="AG52" s="1">
        <v>19.497</v>
      </c>
      <c r="AH52" s="1">
        <v>343.88</v>
      </c>
      <c r="AI52" s="1">
        <v>324.87900000000002</v>
      </c>
      <c r="AJ52" s="1" t="s">
        <v>532</v>
      </c>
      <c r="AK52" s="1">
        <v>14.167</v>
      </c>
      <c r="AL52" s="1">
        <v>484.41300000000001</v>
      </c>
      <c r="AM52" s="1"/>
    </row>
    <row r="53" spans="1:39">
      <c r="A53" s="1">
        <v>51</v>
      </c>
      <c r="B53" s="1" t="s">
        <v>146</v>
      </c>
      <c r="C53" s="1" t="s">
        <v>533</v>
      </c>
      <c r="D53" s="1">
        <v>6461.42</v>
      </c>
      <c r="E53" s="1">
        <v>2428420</v>
      </c>
      <c r="F53" s="1" t="s">
        <v>534</v>
      </c>
      <c r="G53" s="1">
        <v>302.60599999999999</v>
      </c>
      <c r="H53" s="1">
        <v>2700.32</v>
      </c>
      <c r="I53" s="1">
        <v>0.93200000000000005</v>
      </c>
      <c r="J53" s="1">
        <v>210.63499999999999</v>
      </c>
      <c r="K53" s="1" t="s">
        <v>535</v>
      </c>
      <c r="L53" s="1">
        <v>0.45100000000000001</v>
      </c>
      <c r="M53" s="1" t="s">
        <v>536</v>
      </c>
      <c r="N53" s="1">
        <v>62.561999999999998</v>
      </c>
      <c r="O53" s="1">
        <v>176.596</v>
      </c>
      <c r="P53" s="1">
        <v>5694.29</v>
      </c>
      <c r="Q53" s="1" t="s">
        <v>537</v>
      </c>
      <c r="R53" s="1" t="s">
        <v>538</v>
      </c>
      <c r="S53" s="1">
        <v>32.97</v>
      </c>
      <c r="T53" s="1">
        <v>10.48</v>
      </c>
      <c r="U53" s="1">
        <v>33.26</v>
      </c>
      <c r="V53" s="1">
        <v>38273.300000000003</v>
      </c>
      <c r="W53" s="1" t="s">
        <v>539</v>
      </c>
      <c r="X53" s="1">
        <v>2.831</v>
      </c>
      <c r="Y53" s="1">
        <v>2.274</v>
      </c>
      <c r="Z53" s="1">
        <v>71.334000000000003</v>
      </c>
      <c r="AA53" s="1">
        <v>13.297000000000001</v>
      </c>
      <c r="AB53" s="1">
        <v>24.123000000000001</v>
      </c>
      <c r="AC53" s="1">
        <v>14.144</v>
      </c>
      <c r="AD53" s="1" t="s">
        <v>540</v>
      </c>
      <c r="AE53" s="1">
        <v>26.213000000000001</v>
      </c>
      <c r="AF53" s="1">
        <v>0.104</v>
      </c>
      <c r="AG53" s="1">
        <v>18.100999999999999</v>
      </c>
      <c r="AH53" s="1">
        <v>363.363</v>
      </c>
      <c r="AI53" s="1">
        <v>157.80500000000001</v>
      </c>
      <c r="AJ53" s="1" t="s">
        <v>541</v>
      </c>
      <c r="AK53" s="1">
        <v>8.6129999999999995</v>
      </c>
      <c r="AL53" s="1">
        <v>469.33600000000001</v>
      </c>
      <c r="AM53" s="1"/>
    </row>
    <row r="54" spans="1:39">
      <c r="A54" s="1">
        <v>52</v>
      </c>
      <c r="B54" s="1" t="s">
        <v>146</v>
      </c>
      <c r="C54" s="1" t="s">
        <v>542</v>
      </c>
      <c r="D54" s="1">
        <v>9051.52</v>
      </c>
      <c r="E54" s="1">
        <v>2456330</v>
      </c>
      <c r="F54" s="1" t="s">
        <v>543</v>
      </c>
      <c r="G54" s="1">
        <v>299.21100000000001</v>
      </c>
      <c r="H54" s="1">
        <v>2470.63</v>
      </c>
      <c r="I54" s="1">
        <v>0.96699999999999997</v>
      </c>
      <c r="J54" s="1">
        <v>208.93199999999999</v>
      </c>
      <c r="K54" s="1" t="s">
        <v>544</v>
      </c>
      <c r="L54" s="1">
        <v>0.32200000000000001</v>
      </c>
      <c r="M54" s="1" t="s">
        <v>545</v>
      </c>
      <c r="N54" s="1">
        <v>111.839</v>
      </c>
      <c r="O54" s="1">
        <v>169.72</v>
      </c>
      <c r="P54" s="1">
        <v>7409.36</v>
      </c>
      <c r="Q54" s="1" t="s">
        <v>546</v>
      </c>
      <c r="R54" s="1">
        <v>6.3419999999999996</v>
      </c>
      <c r="S54" s="1">
        <v>28.212</v>
      </c>
      <c r="T54" s="1">
        <v>16.495999999999999</v>
      </c>
      <c r="U54" s="1">
        <v>30.181000000000001</v>
      </c>
      <c r="V54" s="1">
        <v>30225.599999999999</v>
      </c>
      <c r="W54" s="1" t="s">
        <v>547</v>
      </c>
      <c r="X54" s="1">
        <v>3.05</v>
      </c>
      <c r="Y54" s="1">
        <v>2.488</v>
      </c>
      <c r="Z54" s="1">
        <v>73.316000000000003</v>
      </c>
      <c r="AA54" s="1">
        <v>7.5990000000000002</v>
      </c>
      <c r="AB54" s="1">
        <v>30.363</v>
      </c>
      <c r="AC54" s="1">
        <v>12.468999999999999</v>
      </c>
      <c r="AD54" s="1" t="s">
        <v>548</v>
      </c>
      <c r="AE54" s="1">
        <v>21.302</v>
      </c>
      <c r="AF54" s="1">
        <v>0.127</v>
      </c>
      <c r="AG54" s="1">
        <v>21.036999999999999</v>
      </c>
      <c r="AH54" s="1">
        <v>357.48599999999999</v>
      </c>
      <c r="AI54" s="1">
        <v>245.94300000000001</v>
      </c>
      <c r="AJ54" s="1" t="s">
        <v>549</v>
      </c>
      <c r="AK54" s="1">
        <v>12.266999999999999</v>
      </c>
      <c r="AL54" s="1">
        <v>503.80099999999999</v>
      </c>
      <c r="AM54" s="1"/>
    </row>
    <row r="55" spans="1:39">
      <c r="A55" s="1">
        <v>53</v>
      </c>
      <c r="B55" s="1" t="s">
        <v>146</v>
      </c>
      <c r="C55" s="1" t="s">
        <v>550</v>
      </c>
      <c r="D55" s="1">
        <v>9373.73</v>
      </c>
      <c r="E55" s="1">
        <v>2440370</v>
      </c>
      <c r="F55" s="1" t="s">
        <v>551</v>
      </c>
      <c r="G55" s="1">
        <v>309.98599999999999</v>
      </c>
      <c r="H55" s="1">
        <v>2894.49</v>
      </c>
      <c r="I55" s="1">
        <v>1.238</v>
      </c>
      <c r="J55" s="1">
        <v>210.81899999999999</v>
      </c>
      <c r="K55" s="1" t="s">
        <v>552</v>
      </c>
      <c r="L55" s="1" t="s">
        <v>553</v>
      </c>
      <c r="M55" s="1" t="s">
        <v>554</v>
      </c>
      <c r="N55" s="1">
        <v>86.436000000000007</v>
      </c>
      <c r="O55" s="1">
        <v>153.04599999999999</v>
      </c>
      <c r="P55" s="1">
        <v>7203.09</v>
      </c>
      <c r="Q55" s="1" t="s">
        <v>555</v>
      </c>
      <c r="R55" s="1">
        <v>7.0019999999999998</v>
      </c>
      <c r="S55" s="1">
        <v>29.227</v>
      </c>
      <c r="T55" s="1">
        <v>17.623000000000001</v>
      </c>
      <c r="U55" s="1">
        <v>32.255000000000003</v>
      </c>
      <c r="V55" s="1">
        <v>30461</v>
      </c>
      <c r="W55" s="1" t="s">
        <v>556</v>
      </c>
      <c r="X55" s="1">
        <v>2.84</v>
      </c>
      <c r="Y55" s="1">
        <v>2.278</v>
      </c>
      <c r="Z55" s="1">
        <v>70.421000000000006</v>
      </c>
      <c r="AA55" s="1">
        <v>10.832000000000001</v>
      </c>
      <c r="AB55" s="1">
        <v>23.614999999999998</v>
      </c>
      <c r="AC55" s="1">
        <v>12.271000000000001</v>
      </c>
      <c r="AD55" s="1" t="s">
        <v>557</v>
      </c>
      <c r="AE55" s="1">
        <v>21.602</v>
      </c>
      <c r="AF55" s="1">
        <v>0.158</v>
      </c>
      <c r="AG55" s="1">
        <v>17.306000000000001</v>
      </c>
      <c r="AH55" s="1">
        <v>460.42399999999998</v>
      </c>
      <c r="AI55" s="1">
        <v>256.83699999999999</v>
      </c>
      <c r="AJ55" s="1" t="s">
        <v>558</v>
      </c>
      <c r="AK55" s="1">
        <v>12.125</v>
      </c>
      <c r="AL55" s="1">
        <v>482.95100000000002</v>
      </c>
      <c r="AM55" s="1"/>
    </row>
    <row r="56" spans="1:39">
      <c r="A56" s="1">
        <v>54</v>
      </c>
      <c r="B56" s="1" t="s">
        <v>146</v>
      </c>
      <c r="C56" s="1" t="s">
        <v>452</v>
      </c>
      <c r="D56" s="1">
        <v>5700.29</v>
      </c>
      <c r="E56" s="1">
        <v>2407210</v>
      </c>
      <c r="F56" s="1" t="s">
        <v>559</v>
      </c>
      <c r="G56" s="1">
        <v>291.33999999999997</v>
      </c>
      <c r="H56" s="1">
        <v>2645.25</v>
      </c>
      <c r="I56" s="1">
        <v>0.74099999999999999</v>
      </c>
      <c r="J56" s="1">
        <v>212.887</v>
      </c>
      <c r="K56" s="1" t="s">
        <v>560</v>
      </c>
      <c r="L56" s="1">
        <v>0.5</v>
      </c>
      <c r="M56" s="1" t="s">
        <v>423</v>
      </c>
      <c r="N56" s="1">
        <v>60.600999999999999</v>
      </c>
      <c r="O56" s="1">
        <v>159.09200000000001</v>
      </c>
      <c r="P56" s="1">
        <v>4956</v>
      </c>
      <c r="Q56" s="1" t="s">
        <v>520</v>
      </c>
      <c r="R56" s="1">
        <v>8.0960000000000001</v>
      </c>
      <c r="S56" s="1">
        <v>36.101999999999997</v>
      </c>
      <c r="T56" s="1">
        <v>8.73</v>
      </c>
      <c r="U56" s="1">
        <v>25.308</v>
      </c>
      <c r="V56" s="1">
        <v>33688.6</v>
      </c>
      <c r="W56" s="1" t="s">
        <v>561</v>
      </c>
      <c r="X56" s="1">
        <v>2.9780000000000002</v>
      </c>
      <c r="Y56" s="1">
        <v>2.3959999999999999</v>
      </c>
      <c r="Z56" s="1">
        <v>59.36</v>
      </c>
      <c r="AA56" s="1">
        <v>13.756</v>
      </c>
      <c r="AB56" s="1">
        <v>16.945</v>
      </c>
      <c r="AC56" s="1">
        <v>12.714</v>
      </c>
      <c r="AD56" s="1" t="s">
        <v>562</v>
      </c>
      <c r="AE56" s="1">
        <v>20.097000000000001</v>
      </c>
      <c r="AF56" s="1">
        <v>0.12</v>
      </c>
      <c r="AG56" s="1">
        <v>25.99</v>
      </c>
      <c r="AH56" s="1">
        <v>356.57299999999998</v>
      </c>
      <c r="AI56" s="1">
        <v>142.35900000000001</v>
      </c>
      <c r="AJ56" s="1" t="s">
        <v>563</v>
      </c>
      <c r="AK56" s="1">
        <v>7.0860000000000003</v>
      </c>
      <c r="AL56" s="1">
        <v>489.40199999999999</v>
      </c>
      <c r="AM56" s="1"/>
    </row>
    <row r="57" spans="1:39">
      <c r="A57" s="1">
        <v>55</v>
      </c>
      <c r="B57" s="1" t="s">
        <v>146</v>
      </c>
      <c r="C57" s="1" t="s">
        <v>564</v>
      </c>
      <c r="D57" s="1">
        <v>23457.7</v>
      </c>
      <c r="E57" s="1">
        <v>2471950</v>
      </c>
      <c r="F57" s="1" t="s">
        <v>565</v>
      </c>
      <c r="G57" s="1">
        <v>119.90900000000001</v>
      </c>
      <c r="H57" s="1">
        <v>2242.6799999999998</v>
      </c>
      <c r="I57" s="1">
        <v>1.421</v>
      </c>
      <c r="J57" s="1">
        <v>149.31800000000001</v>
      </c>
      <c r="K57" s="1" t="s">
        <v>566</v>
      </c>
      <c r="L57" s="1">
        <v>1.466</v>
      </c>
      <c r="M57" s="1">
        <v>2.9550000000000001</v>
      </c>
      <c r="N57" s="1">
        <v>135.708</v>
      </c>
      <c r="O57" s="1">
        <v>188.804</v>
      </c>
      <c r="P57" s="1">
        <v>17190.5</v>
      </c>
      <c r="Q57" s="1" t="s">
        <v>567</v>
      </c>
      <c r="R57" s="1">
        <v>7.165</v>
      </c>
      <c r="S57" s="1">
        <v>23.962</v>
      </c>
      <c r="T57" s="1">
        <v>41.000999999999998</v>
      </c>
      <c r="U57" s="1">
        <v>18.204000000000001</v>
      </c>
      <c r="V57" s="1">
        <v>39849.4</v>
      </c>
      <c r="W57" s="1" t="s">
        <v>568</v>
      </c>
      <c r="X57" s="1">
        <v>2.1659999999999999</v>
      </c>
      <c r="Y57" s="1">
        <v>1.2270000000000001</v>
      </c>
      <c r="Z57" s="1">
        <v>80.287999999999997</v>
      </c>
      <c r="AA57" s="1">
        <v>10.765000000000001</v>
      </c>
      <c r="AB57" s="1">
        <v>59.682000000000002</v>
      </c>
      <c r="AC57" s="1">
        <v>12.333</v>
      </c>
      <c r="AD57" s="1" t="s">
        <v>569</v>
      </c>
      <c r="AE57" s="1">
        <v>25.294</v>
      </c>
      <c r="AF57" s="1">
        <v>0.13300000000000001</v>
      </c>
      <c r="AG57" s="1">
        <v>15.27</v>
      </c>
      <c r="AH57" s="1">
        <v>277.40699999999998</v>
      </c>
      <c r="AI57" s="1">
        <v>561.495</v>
      </c>
      <c r="AJ57" s="1" t="s">
        <v>570</v>
      </c>
      <c r="AK57" s="1">
        <v>33.741</v>
      </c>
      <c r="AL57" s="1">
        <v>591.70100000000002</v>
      </c>
      <c r="AM57" s="1"/>
    </row>
    <row r="58" spans="1:39">
      <c r="A58" s="1">
        <v>56</v>
      </c>
      <c r="B58" s="1" t="s">
        <v>146</v>
      </c>
      <c r="C58" s="1" t="s">
        <v>571</v>
      </c>
      <c r="D58" s="1">
        <v>18996.2</v>
      </c>
      <c r="E58" s="1">
        <v>2540110</v>
      </c>
      <c r="F58" s="1" t="s">
        <v>572</v>
      </c>
      <c r="G58" s="1">
        <v>232.446</v>
      </c>
      <c r="H58" s="1">
        <v>2804.04</v>
      </c>
      <c r="I58" s="1">
        <v>1.35</v>
      </c>
      <c r="J58" s="1">
        <v>241.51</v>
      </c>
      <c r="K58" s="1" t="s">
        <v>573</v>
      </c>
      <c r="L58" s="1">
        <v>2.6880000000000002</v>
      </c>
      <c r="M58" s="1">
        <v>1.5069999999999999</v>
      </c>
      <c r="N58" s="1">
        <v>179.511</v>
      </c>
      <c r="O58" s="1">
        <v>277.78899999999999</v>
      </c>
      <c r="P58" s="1">
        <v>13967.8</v>
      </c>
      <c r="Q58" s="1" t="s">
        <v>161</v>
      </c>
      <c r="R58" s="1" t="s">
        <v>574</v>
      </c>
      <c r="S58" s="1">
        <v>38.972000000000001</v>
      </c>
      <c r="T58" s="1">
        <v>33.445999999999998</v>
      </c>
      <c r="U58" s="1">
        <v>27.317</v>
      </c>
      <c r="V58" s="1">
        <v>54432</v>
      </c>
      <c r="W58" s="1" t="s">
        <v>575</v>
      </c>
      <c r="X58" s="1">
        <v>2.399</v>
      </c>
      <c r="Y58" s="1">
        <v>1.8420000000000001</v>
      </c>
      <c r="Z58" s="1">
        <v>98.841999999999999</v>
      </c>
      <c r="AA58" s="1">
        <v>17.356999999999999</v>
      </c>
      <c r="AB58" s="1">
        <v>64.594999999999999</v>
      </c>
      <c r="AC58" s="1">
        <v>18.173999999999999</v>
      </c>
      <c r="AD58" s="1" t="s">
        <v>576</v>
      </c>
      <c r="AE58" s="1">
        <v>31.977</v>
      </c>
      <c r="AF58" s="1">
        <v>0.10299999999999999</v>
      </c>
      <c r="AG58" s="1">
        <v>25.114999999999998</v>
      </c>
      <c r="AH58" s="1">
        <v>372.50099999999998</v>
      </c>
      <c r="AI58" s="1">
        <v>446.733</v>
      </c>
      <c r="AJ58" s="1" t="s">
        <v>577</v>
      </c>
      <c r="AK58" s="1">
        <v>28.887</v>
      </c>
      <c r="AL58" s="1">
        <v>810.37</v>
      </c>
      <c r="AM58" s="1"/>
    </row>
    <row r="59" spans="1:39">
      <c r="A59" s="1">
        <v>57</v>
      </c>
      <c r="B59" s="1" t="s">
        <v>146</v>
      </c>
      <c r="C59" s="1" t="s">
        <v>469</v>
      </c>
      <c r="D59" s="1">
        <v>15059.8</v>
      </c>
      <c r="E59" s="1">
        <v>2443540</v>
      </c>
      <c r="F59" s="1" t="s">
        <v>578</v>
      </c>
      <c r="G59" s="1">
        <v>233.50800000000001</v>
      </c>
      <c r="H59" s="1">
        <v>2952.6</v>
      </c>
      <c r="I59" s="1">
        <v>1.083</v>
      </c>
      <c r="J59" s="1">
        <v>236.274</v>
      </c>
      <c r="K59" s="1" t="s">
        <v>579</v>
      </c>
      <c r="L59" s="1">
        <v>1.028</v>
      </c>
      <c r="M59" s="1" t="s">
        <v>580</v>
      </c>
      <c r="N59" s="1">
        <v>130.99700000000001</v>
      </c>
      <c r="O59" s="1">
        <v>201.93700000000001</v>
      </c>
      <c r="P59" s="1">
        <v>12676</v>
      </c>
      <c r="Q59" s="1" t="s">
        <v>250</v>
      </c>
      <c r="R59" s="1">
        <v>7.0419999999999998</v>
      </c>
      <c r="S59" s="1">
        <v>31.736999999999998</v>
      </c>
      <c r="T59" s="1">
        <v>28.707999999999998</v>
      </c>
      <c r="U59" s="1">
        <v>23.007999999999999</v>
      </c>
      <c r="V59" s="1">
        <v>44920.800000000003</v>
      </c>
      <c r="W59" s="1" t="s">
        <v>581</v>
      </c>
      <c r="X59" s="1">
        <v>2.331</v>
      </c>
      <c r="Y59" s="1">
        <v>1.591</v>
      </c>
      <c r="Z59" s="1">
        <v>86.870999999999995</v>
      </c>
      <c r="AA59" s="1">
        <v>14.743</v>
      </c>
      <c r="AB59" s="1">
        <v>42.969000000000001</v>
      </c>
      <c r="AC59" s="1">
        <v>14.388999999999999</v>
      </c>
      <c r="AD59" s="1" t="s">
        <v>582</v>
      </c>
      <c r="AE59" s="1">
        <v>25.728999999999999</v>
      </c>
      <c r="AF59" s="1">
        <v>0.17899999999999999</v>
      </c>
      <c r="AG59" s="1">
        <v>16.423999999999999</v>
      </c>
      <c r="AH59" s="1">
        <v>386.387</v>
      </c>
      <c r="AI59" s="1">
        <v>384.14400000000001</v>
      </c>
      <c r="AJ59" s="1" t="s">
        <v>583</v>
      </c>
      <c r="AK59" s="1">
        <v>22.817</v>
      </c>
      <c r="AL59" s="1">
        <v>602.29999999999995</v>
      </c>
      <c r="AM59" s="1"/>
    </row>
    <row r="60" spans="1:39">
      <c r="A60" s="1">
        <v>58</v>
      </c>
      <c r="B60" s="1" t="s">
        <v>146</v>
      </c>
      <c r="C60" s="1" t="s">
        <v>584</v>
      </c>
      <c r="D60" s="1">
        <v>14698.8</v>
      </c>
      <c r="E60" s="1">
        <v>2457320</v>
      </c>
      <c r="F60" s="1" t="s">
        <v>585</v>
      </c>
      <c r="G60" s="1">
        <v>272.30200000000002</v>
      </c>
      <c r="H60" s="1">
        <v>3735.35</v>
      </c>
      <c r="I60" s="1">
        <v>1.3109999999999999</v>
      </c>
      <c r="J60" s="1">
        <v>272.29399999999998</v>
      </c>
      <c r="K60" s="1" t="s">
        <v>586</v>
      </c>
      <c r="L60" s="1">
        <v>1.869</v>
      </c>
      <c r="M60" s="1" t="s">
        <v>587</v>
      </c>
      <c r="N60" s="1">
        <v>59.75</v>
      </c>
      <c r="O60" s="1">
        <v>209.68700000000001</v>
      </c>
      <c r="P60" s="1">
        <v>11411.5</v>
      </c>
      <c r="Q60" s="1" t="s">
        <v>496</v>
      </c>
      <c r="R60" s="1" t="s">
        <v>588</v>
      </c>
      <c r="S60" s="1">
        <v>26.109000000000002</v>
      </c>
      <c r="T60" s="1">
        <v>36.210999999999999</v>
      </c>
      <c r="U60" s="1">
        <v>25.437999999999999</v>
      </c>
      <c r="V60" s="1">
        <v>52429.4</v>
      </c>
      <c r="W60" s="1" t="s">
        <v>589</v>
      </c>
      <c r="X60" s="1">
        <v>2.4900000000000002</v>
      </c>
      <c r="Y60" s="1">
        <v>1.7010000000000001</v>
      </c>
      <c r="Z60" s="1">
        <v>79.945999999999998</v>
      </c>
      <c r="AA60" s="1">
        <v>15.349</v>
      </c>
      <c r="AB60" s="1">
        <v>46.987000000000002</v>
      </c>
      <c r="AC60" s="1">
        <v>15.891999999999999</v>
      </c>
      <c r="AD60" s="1" t="s">
        <v>590</v>
      </c>
      <c r="AE60" s="1">
        <v>27.119</v>
      </c>
      <c r="AF60" s="1">
        <v>0.153</v>
      </c>
      <c r="AG60" s="1">
        <v>14.509</v>
      </c>
      <c r="AH60" s="1">
        <v>351.67399999999998</v>
      </c>
      <c r="AI60" s="1">
        <v>355.23700000000002</v>
      </c>
      <c r="AJ60" s="1" t="s">
        <v>591</v>
      </c>
      <c r="AK60" s="1">
        <v>20.082999999999998</v>
      </c>
      <c r="AL60" s="1">
        <v>689.87800000000004</v>
      </c>
      <c r="AM60" s="1"/>
    </row>
    <row r="61" spans="1:39">
      <c r="A61" s="1">
        <v>59</v>
      </c>
      <c r="B61" s="1" t="s">
        <v>146</v>
      </c>
      <c r="C61" s="1" t="s">
        <v>592</v>
      </c>
      <c r="D61" s="1">
        <v>29393.200000000001</v>
      </c>
      <c r="E61" s="1">
        <v>2476190</v>
      </c>
      <c r="F61" s="1">
        <v>13.693</v>
      </c>
      <c r="G61" s="1">
        <v>261.00900000000001</v>
      </c>
      <c r="H61" s="1">
        <v>2960.34</v>
      </c>
      <c r="I61" s="1">
        <v>1.7430000000000001</v>
      </c>
      <c r="J61" s="1">
        <v>218.80699999999999</v>
      </c>
      <c r="K61" s="1" t="s">
        <v>593</v>
      </c>
      <c r="L61" s="1">
        <v>1.1539999999999999</v>
      </c>
      <c r="M61" s="1">
        <v>4.6580000000000004</v>
      </c>
      <c r="N61" s="1">
        <v>382.57400000000001</v>
      </c>
      <c r="O61" s="1">
        <v>174.46899999999999</v>
      </c>
      <c r="P61" s="1">
        <v>21322.2</v>
      </c>
      <c r="Q61" s="1" t="s">
        <v>594</v>
      </c>
      <c r="R61" s="1" t="s">
        <v>595</v>
      </c>
      <c r="S61" s="1">
        <v>32.314999999999998</v>
      </c>
      <c r="T61" s="1">
        <v>65.326999999999998</v>
      </c>
      <c r="U61" s="1">
        <v>28.719000000000001</v>
      </c>
      <c r="V61" s="1">
        <v>39721.9</v>
      </c>
      <c r="W61" s="1" t="s">
        <v>596</v>
      </c>
      <c r="X61" s="1">
        <v>2.5489999999999999</v>
      </c>
      <c r="Y61" s="1">
        <v>1.825</v>
      </c>
      <c r="Z61" s="1">
        <v>137.095</v>
      </c>
      <c r="AA61" s="1">
        <v>12.802</v>
      </c>
      <c r="AB61" s="1">
        <v>57.037999999999997</v>
      </c>
      <c r="AC61" s="1">
        <v>13.35</v>
      </c>
      <c r="AD61" s="1" t="s">
        <v>597</v>
      </c>
      <c r="AE61" s="1">
        <v>21.943000000000001</v>
      </c>
      <c r="AF61" s="1">
        <v>0.14199999999999999</v>
      </c>
      <c r="AG61" s="1">
        <v>16.684000000000001</v>
      </c>
      <c r="AH61" s="1">
        <v>366.346</v>
      </c>
      <c r="AI61" s="1">
        <v>772.58500000000004</v>
      </c>
      <c r="AJ61" s="1" t="s">
        <v>598</v>
      </c>
      <c r="AK61" s="1">
        <v>39.023000000000003</v>
      </c>
      <c r="AL61" s="1">
        <v>568.923</v>
      </c>
      <c r="AM61" s="1"/>
    </row>
    <row r="62" spans="1:39">
      <c r="A62" s="1">
        <v>60</v>
      </c>
      <c r="B62" s="1" t="s">
        <v>146</v>
      </c>
      <c r="C62" s="1" t="s">
        <v>599</v>
      </c>
      <c r="D62" s="1">
        <v>11513.8</v>
      </c>
      <c r="E62" s="1">
        <v>2451300</v>
      </c>
      <c r="F62" s="1" t="s">
        <v>600</v>
      </c>
      <c r="G62" s="1">
        <v>237.274</v>
      </c>
      <c r="H62" s="1">
        <v>2875</v>
      </c>
      <c r="I62" s="1">
        <v>1.0640000000000001</v>
      </c>
      <c r="J62" s="1">
        <v>215.36</v>
      </c>
      <c r="K62" s="1" t="s">
        <v>601</v>
      </c>
      <c r="L62" s="1">
        <v>0.84899999999999998</v>
      </c>
      <c r="M62" s="1" t="s">
        <v>602</v>
      </c>
      <c r="N62" s="1">
        <v>113.71</v>
      </c>
      <c r="O62" s="1">
        <v>232.01</v>
      </c>
      <c r="P62" s="1">
        <v>9620.0400000000009</v>
      </c>
      <c r="Q62" s="1" t="s">
        <v>447</v>
      </c>
      <c r="R62" s="1">
        <v>7.62</v>
      </c>
      <c r="S62" s="1">
        <v>26.591999999999999</v>
      </c>
      <c r="T62" s="1">
        <v>18.768000000000001</v>
      </c>
      <c r="U62" s="1">
        <v>28.908999999999999</v>
      </c>
      <c r="V62" s="1">
        <v>42768.9</v>
      </c>
      <c r="W62" s="1" t="s">
        <v>603</v>
      </c>
      <c r="X62" s="1">
        <v>2.2909999999999999</v>
      </c>
      <c r="Y62" s="1">
        <v>1.46</v>
      </c>
      <c r="Z62" s="1">
        <v>89.704999999999998</v>
      </c>
      <c r="AA62" s="1">
        <v>13.372999999999999</v>
      </c>
      <c r="AB62" s="1">
        <v>31.335000000000001</v>
      </c>
      <c r="AC62" s="1">
        <v>14.978</v>
      </c>
      <c r="AD62" s="1" t="s">
        <v>604</v>
      </c>
      <c r="AE62" s="1">
        <v>18.172999999999998</v>
      </c>
      <c r="AF62" s="1">
        <v>0.126</v>
      </c>
      <c r="AG62" s="1">
        <v>18.715</v>
      </c>
      <c r="AH62" s="1">
        <v>394.11</v>
      </c>
      <c r="AI62" s="1">
        <v>280.90199999999999</v>
      </c>
      <c r="AJ62" s="1" t="s">
        <v>605</v>
      </c>
      <c r="AK62" s="1">
        <v>17.268999999999998</v>
      </c>
      <c r="AL62" s="1">
        <v>609.72699999999998</v>
      </c>
      <c r="AM62" s="1"/>
    </row>
    <row r="63" spans="1:39">
      <c r="A63" s="1">
        <v>61</v>
      </c>
      <c r="B63" s="1" t="s">
        <v>146</v>
      </c>
      <c r="C63" s="1" t="s">
        <v>606</v>
      </c>
      <c r="D63" s="1">
        <v>14567</v>
      </c>
      <c r="E63" s="1">
        <v>2515620</v>
      </c>
      <c r="F63" s="1" t="s">
        <v>607</v>
      </c>
      <c r="G63" s="1">
        <v>265.67200000000003</v>
      </c>
      <c r="H63" s="1">
        <v>2572.13</v>
      </c>
      <c r="I63" s="1">
        <v>1.101</v>
      </c>
      <c r="J63" s="1">
        <v>228.17699999999999</v>
      </c>
      <c r="K63" s="1" t="s">
        <v>608</v>
      </c>
      <c r="L63" s="1">
        <v>0.56799999999999995</v>
      </c>
      <c r="M63" s="1" t="s">
        <v>609</v>
      </c>
      <c r="N63" s="1">
        <v>154.39500000000001</v>
      </c>
      <c r="O63" s="1">
        <v>216.69800000000001</v>
      </c>
      <c r="P63" s="1">
        <v>11346</v>
      </c>
      <c r="Q63" s="1" t="s">
        <v>398</v>
      </c>
      <c r="R63" s="1">
        <v>8.4689999999999994</v>
      </c>
      <c r="S63" s="1">
        <v>27.922000000000001</v>
      </c>
      <c r="T63" s="1">
        <v>24.524999999999999</v>
      </c>
      <c r="U63" s="1">
        <v>28.082999999999998</v>
      </c>
      <c r="V63" s="1">
        <v>34391.300000000003</v>
      </c>
      <c r="W63" s="1" t="s">
        <v>610</v>
      </c>
      <c r="X63" s="1">
        <v>2.395</v>
      </c>
      <c r="Y63" s="1">
        <v>1.6779999999999999</v>
      </c>
      <c r="Z63" s="1">
        <v>94.349000000000004</v>
      </c>
      <c r="AA63" s="1">
        <v>9.7530000000000001</v>
      </c>
      <c r="AB63" s="1">
        <v>44.819000000000003</v>
      </c>
      <c r="AC63" s="1">
        <v>14.394</v>
      </c>
      <c r="AD63" s="1" t="s">
        <v>611</v>
      </c>
      <c r="AE63" s="1">
        <v>21.771999999999998</v>
      </c>
      <c r="AF63" s="1">
        <v>0.112</v>
      </c>
      <c r="AG63" s="1">
        <v>16.603999999999999</v>
      </c>
      <c r="AH63" s="1">
        <v>397.61799999999999</v>
      </c>
      <c r="AI63" s="1">
        <v>371.84500000000003</v>
      </c>
      <c r="AJ63" s="1" t="s">
        <v>612</v>
      </c>
      <c r="AK63" s="1">
        <v>21.178000000000001</v>
      </c>
      <c r="AL63" s="1">
        <v>597.73800000000006</v>
      </c>
      <c r="AM63" s="1"/>
    </row>
    <row r="64" spans="1:39">
      <c r="A64" s="1">
        <v>62</v>
      </c>
      <c r="B64" s="1" t="s">
        <v>146</v>
      </c>
      <c r="C64" s="1" t="s">
        <v>613</v>
      </c>
      <c r="D64" s="1">
        <v>19365.7</v>
      </c>
      <c r="E64" s="1">
        <v>2504630</v>
      </c>
      <c r="F64" s="1" t="s">
        <v>614</v>
      </c>
      <c r="G64" s="1">
        <v>221.44399999999999</v>
      </c>
      <c r="H64" s="1">
        <v>3536.02</v>
      </c>
      <c r="I64" s="1">
        <v>1.839</v>
      </c>
      <c r="J64" s="1">
        <v>251.101</v>
      </c>
      <c r="K64" s="1" t="s">
        <v>615</v>
      </c>
      <c r="L64" s="1">
        <v>0.874</v>
      </c>
      <c r="M64" s="1">
        <v>2.8759999999999999</v>
      </c>
      <c r="N64" s="1">
        <v>155.84700000000001</v>
      </c>
      <c r="O64" s="1">
        <v>246.67500000000001</v>
      </c>
      <c r="P64" s="1">
        <v>15968.3</v>
      </c>
      <c r="Q64" s="1" t="s">
        <v>616</v>
      </c>
      <c r="R64" s="1">
        <v>6.2949999999999999</v>
      </c>
      <c r="S64" s="1">
        <v>30.988</v>
      </c>
      <c r="T64" s="1">
        <v>35.643000000000001</v>
      </c>
      <c r="U64" s="1">
        <v>30.367000000000001</v>
      </c>
      <c r="V64" s="1">
        <v>45236.2</v>
      </c>
      <c r="W64" s="1" t="s">
        <v>617</v>
      </c>
      <c r="X64" s="1">
        <v>2.3290000000000002</v>
      </c>
      <c r="Y64" s="1">
        <v>1.4910000000000001</v>
      </c>
      <c r="Z64" s="1">
        <v>106.09099999999999</v>
      </c>
      <c r="AA64" s="1">
        <v>15.586</v>
      </c>
      <c r="AB64" s="1">
        <v>50.963999999999999</v>
      </c>
      <c r="AC64" s="1">
        <v>17.744</v>
      </c>
      <c r="AD64" s="1" t="s">
        <v>618</v>
      </c>
      <c r="AE64" s="1">
        <v>25.321999999999999</v>
      </c>
      <c r="AF64" s="1">
        <v>0.124</v>
      </c>
      <c r="AG64" s="1">
        <v>17.925999999999998</v>
      </c>
      <c r="AH64" s="1">
        <v>521.01499999999999</v>
      </c>
      <c r="AI64" s="1">
        <v>491.23</v>
      </c>
      <c r="AJ64" s="1" t="s">
        <v>619</v>
      </c>
      <c r="AK64" s="1">
        <v>29.111000000000001</v>
      </c>
      <c r="AL64" s="1">
        <v>760.29499999999996</v>
      </c>
      <c r="AM64" s="1"/>
    </row>
    <row r="65" spans="1:39">
      <c r="A65" s="1">
        <v>63</v>
      </c>
      <c r="B65" s="1" t="s">
        <v>146</v>
      </c>
      <c r="C65" s="1" t="s">
        <v>620</v>
      </c>
      <c r="D65" s="1">
        <v>10582.4</v>
      </c>
      <c r="E65" s="1">
        <v>2499650</v>
      </c>
      <c r="F65" s="1" t="s">
        <v>621</v>
      </c>
      <c r="G65" s="1">
        <v>264.54000000000002</v>
      </c>
      <c r="H65" s="1">
        <v>2818.99</v>
      </c>
      <c r="I65" s="1">
        <v>0.96899999999999997</v>
      </c>
      <c r="J65" s="1">
        <v>222.691</v>
      </c>
      <c r="K65" s="1" t="s">
        <v>622</v>
      </c>
      <c r="L65" s="1">
        <v>0.98</v>
      </c>
      <c r="M65" s="1" t="s">
        <v>623</v>
      </c>
      <c r="N65" s="1">
        <v>98.191000000000003</v>
      </c>
      <c r="O65" s="1">
        <v>213.32400000000001</v>
      </c>
      <c r="P65" s="1">
        <v>8567.5499999999993</v>
      </c>
      <c r="Q65" s="1" t="s">
        <v>624</v>
      </c>
      <c r="R65" s="1">
        <v>7.4630000000000001</v>
      </c>
      <c r="S65" s="1">
        <v>34.244</v>
      </c>
      <c r="T65" s="1">
        <v>16.044</v>
      </c>
      <c r="U65" s="1">
        <v>27.608000000000001</v>
      </c>
      <c r="V65" s="1">
        <v>37209.599999999999</v>
      </c>
      <c r="W65" s="1" t="s">
        <v>625</v>
      </c>
      <c r="X65" s="1">
        <v>2.294</v>
      </c>
      <c r="Y65" s="1">
        <v>1.5149999999999999</v>
      </c>
      <c r="Z65" s="1">
        <v>80.733000000000004</v>
      </c>
      <c r="AA65" s="1">
        <v>15.618</v>
      </c>
      <c r="AB65" s="1">
        <v>33.604999999999997</v>
      </c>
      <c r="AC65" s="1">
        <v>16.227</v>
      </c>
      <c r="AD65" s="1" t="s">
        <v>626</v>
      </c>
      <c r="AE65" s="1">
        <v>18.690000000000001</v>
      </c>
      <c r="AF65" s="1">
        <v>0.11700000000000001</v>
      </c>
      <c r="AG65" s="1">
        <v>19.227</v>
      </c>
      <c r="AH65" s="1">
        <v>389.363</v>
      </c>
      <c r="AI65" s="1">
        <v>262.589</v>
      </c>
      <c r="AJ65" s="1" t="s">
        <v>627</v>
      </c>
      <c r="AK65" s="1">
        <v>15.452999999999999</v>
      </c>
      <c r="AL65" s="1">
        <v>608.83199999999999</v>
      </c>
      <c r="AM65" s="1"/>
    </row>
    <row r="66" spans="1:39">
      <c r="A66" s="1">
        <v>64</v>
      </c>
      <c r="B66" s="1" t="s">
        <v>146</v>
      </c>
      <c r="C66" s="1" t="s">
        <v>628</v>
      </c>
      <c r="D66" s="1">
        <v>15159.9</v>
      </c>
      <c r="E66" s="1">
        <v>2501940</v>
      </c>
      <c r="F66" s="1" t="s">
        <v>629</v>
      </c>
      <c r="G66" s="1">
        <v>207.03100000000001</v>
      </c>
      <c r="H66" s="1">
        <v>3032.55</v>
      </c>
      <c r="I66" s="1">
        <v>1.385</v>
      </c>
      <c r="J66" s="1">
        <v>243.732</v>
      </c>
      <c r="K66" s="1" t="s">
        <v>630</v>
      </c>
      <c r="L66" s="1">
        <v>1.893</v>
      </c>
      <c r="M66" s="1">
        <v>0.63300000000000001</v>
      </c>
      <c r="N66" s="1">
        <v>105.125</v>
      </c>
      <c r="O66" s="1">
        <v>260.18099999999998</v>
      </c>
      <c r="P66" s="1">
        <v>13801.9</v>
      </c>
      <c r="Q66" s="1" t="s">
        <v>631</v>
      </c>
      <c r="R66" s="1">
        <v>6.5090000000000003</v>
      </c>
      <c r="S66" s="1">
        <v>29.666</v>
      </c>
      <c r="T66" s="1">
        <v>28.347000000000001</v>
      </c>
      <c r="U66" s="1">
        <v>26.905999999999999</v>
      </c>
      <c r="V66" s="1">
        <v>60836.4</v>
      </c>
      <c r="W66" s="1" t="s">
        <v>632</v>
      </c>
      <c r="X66" s="1">
        <v>2.1960000000000002</v>
      </c>
      <c r="Y66" s="1">
        <v>1.2709999999999999</v>
      </c>
      <c r="Z66" s="1">
        <v>96.584000000000003</v>
      </c>
      <c r="AA66" s="1">
        <v>16.177</v>
      </c>
      <c r="AB66" s="1">
        <v>53.722000000000001</v>
      </c>
      <c r="AC66" s="1">
        <v>17.948</v>
      </c>
      <c r="AD66" s="1" t="s">
        <v>633</v>
      </c>
      <c r="AE66" s="1">
        <v>34.787999999999997</v>
      </c>
      <c r="AF66" s="1">
        <v>0.13100000000000001</v>
      </c>
      <c r="AG66" s="1">
        <v>87.679000000000002</v>
      </c>
      <c r="AH66" s="1">
        <v>368.07799999999997</v>
      </c>
      <c r="AI66" s="1">
        <v>379.41800000000001</v>
      </c>
      <c r="AJ66" s="1" t="s">
        <v>634</v>
      </c>
      <c r="AK66" s="1">
        <v>24.908999999999999</v>
      </c>
      <c r="AL66" s="1">
        <v>749.79</v>
      </c>
      <c r="AM66" s="1"/>
    </row>
    <row r="67" spans="1:39">
      <c r="A67" s="1">
        <v>65</v>
      </c>
      <c r="B67" s="1" t="s">
        <v>146</v>
      </c>
      <c r="C67" s="1" t="s">
        <v>635</v>
      </c>
      <c r="D67" s="1">
        <v>25318.799999999999</v>
      </c>
      <c r="E67" s="1">
        <v>2514980</v>
      </c>
      <c r="F67" s="1">
        <v>21.629000000000001</v>
      </c>
      <c r="G67" s="1">
        <v>197.41900000000001</v>
      </c>
      <c r="H67" s="1">
        <v>3923.82</v>
      </c>
      <c r="I67" s="1">
        <v>1.7190000000000001</v>
      </c>
      <c r="J67" s="1">
        <v>269.02100000000002</v>
      </c>
      <c r="K67" s="1" t="s">
        <v>636</v>
      </c>
      <c r="L67" s="1">
        <v>1.8540000000000001</v>
      </c>
      <c r="M67" s="1">
        <v>4.4560000000000004</v>
      </c>
      <c r="N67" s="1">
        <v>130.40799999999999</v>
      </c>
      <c r="O67" s="1">
        <v>247.673</v>
      </c>
      <c r="P67" s="1">
        <v>20614</v>
      </c>
      <c r="Q67" s="1" t="s">
        <v>637</v>
      </c>
      <c r="R67" s="1" t="s">
        <v>638</v>
      </c>
      <c r="S67" s="1">
        <v>32.866999999999997</v>
      </c>
      <c r="T67" s="1">
        <v>51.191000000000003</v>
      </c>
      <c r="U67" s="1">
        <v>24.478000000000002</v>
      </c>
      <c r="V67" s="1">
        <v>60572.4</v>
      </c>
      <c r="W67" s="1" t="s">
        <v>639</v>
      </c>
      <c r="X67" s="1">
        <v>2.339</v>
      </c>
      <c r="Y67" s="1">
        <v>1.5</v>
      </c>
      <c r="Z67" s="1">
        <v>108.136</v>
      </c>
      <c r="AA67" s="1">
        <v>15.266</v>
      </c>
      <c r="AB67" s="1">
        <v>69.168999999999997</v>
      </c>
      <c r="AC67" s="1">
        <v>16.074999999999999</v>
      </c>
      <c r="AD67" s="1" t="s">
        <v>640</v>
      </c>
      <c r="AE67" s="1">
        <v>34.332000000000001</v>
      </c>
      <c r="AF67" s="1">
        <v>0.13800000000000001</v>
      </c>
      <c r="AG67" s="1">
        <v>130.43299999999999</v>
      </c>
      <c r="AH67" s="1">
        <v>489.22699999999998</v>
      </c>
      <c r="AI67" s="1">
        <v>617.76900000000001</v>
      </c>
      <c r="AJ67" s="1" t="s">
        <v>641</v>
      </c>
      <c r="AK67" s="1">
        <v>38.738</v>
      </c>
      <c r="AL67" s="1">
        <v>741.97699999999998</v>
      </c>
      <c r="AM67" s="1"/>
    </row>
    <row r="68" spans="1:39">
      <c r="A68" s="1">
        <v>66</v>
      </c>
      <c r="B68" s="1" t="s">
        <v>146</v>
      </c>
      <c r="C68" s="1" t="s">
        <v>642</v>
      </c>
      <c r="D68" s="1">
        <v>53648.5</v>
      </c>
      <c r="E68" s="1">
        <v>2578460</v>
      </c>
      <c r="F68" s="1">
        <v>21.423999999999999</v>
      </c>
      <c r="G68" s="1">
        <v>213.23400000000001</v>
      </c>
      <c r="H68" s="1">
        <v>5456.05</v>
      </c>
      <c r="I68" s="1">
        <v>3.17</v>
      </c>
      <c r="J68" s="1">
        <v>271.43599999999998</v>
      </c>
      <c r="K68" s="1">
        <v>1.62</v>
      </c>
      <c r="L68" s="1">
        <v>2.5139999999999998</v>
      </c>
      <c r="M68" s="1">
        <v>8.5</v>
      </c>
      <c r="N68" s="1">
        <v>114.872</v>
      </c>
      <c r="O68" s="1">
        <v>208.78899999999999</v>
      </c>
      <c r="P68" s="1">
        <v>34702.199999999997</v>
      </c>
      <c r="Q68" s="1" t="s">
        <v>643</v>
      </c>
      <c r="R68" s="1" t="s">
        <v>644</v>
      </c>
      <c r="S68" s="1">
        <v>35.203000000000003</v>
      </c>
      <c r="T68" s="1">
        <v>167.499</v>
      </c>
      <c r="U68" s="1">
        <v>28.823</v>
      </c>
      <c r="V68" s="1">
        <v>72240.399999999994</v>
      </c>
      <c r="W68" s="1" t="s">
        <v>645</v>
      </c>
      <c r="X68" s="1">
        <v>3.0459999999999998</v>
      </c>
      <c r="Y68" s="1">
        <v>2.4430000000000001</v>
      </c>
      <c r="Z68" s="1">
        <v>134.619</v>
      </c>
      <c r="AA68" s="1">
        <v>16.370999999999999</v>
      </c>
      <c r="AB68" s="1">
        <v>109.084</v>
      </c>
      <c r="AC68" s="1">
        <v>17.064</v>
      </c>
      <c r="AD68" s="1" t="s">
        <v>646</v>
      </c>
      <c r="AE68" s="1">
        <v>37.841000000000001</v>
      </c>
      <c r="AF68" s="1">
        <v>0.184</v>
      </c>
      <c r="AG68" s="1">
        <v>16.882999999999999</v>
      </c>
      <c r="AH68" s="1">
        <v>409.87799999999999</v>
      </c>
      <c r="AI68" s="1">
        <v>1262.51</v>
      </c>
      <c r="AJ68" s="1" t="s">
        <v>647</v>
      </c>
      <c r="AK68" s="1">
        <v>66.475999999999999</v>
      </c>
      <c r="AL68" s="1">
        <v>856.45699999999999</v>
      </c>
      <c r="AM68" s="1"/>
    </row>
    <row r="69" spans="1:39">
      <c r="A69" s="1">
        <v>67</v>
      </c>
      <c r="B69" s="1" t="s">
        <v>146</v>
      </c>
      <c r="C69" s="1" t="s">
        <v>648</v>
      </c>
      <c r="D69" s="1">
        <v>46997.4</v>
      </c>
      <c r="E69" s="1">
        <v>2597030</v>
      </c>
      <c r="F69" s="1">
        <v>19.547999999999998</v>
      </c>
      <c r="G69" s="1">
        <v>193.84100000000001</v>
      </c>
      <c r="H69" s="1">
        <v>3678.44</v>
      </c>
      <c r="I69" s="1">
        <v>2.673</v>
      </c>
      <c r="J69" s="1">
        <v>229.05199999999999</v>
      </c>
      <c r="K69" s="1">
        <v>0.72799999999999998</v>
      </c>
      <c r="L69" s="1">
        <v>2.1120000000000001</v>
      </c>
      <c r="M69" s="1">
        <v>13.170999999999999</v>
      </c>
      <c r="N69" s="1">
        <v>193.68299999999999</v>
      </c>
      <c r="O69" s="1">
        <v>266.20400000000001</v>
      </c>
      <c r="P69" s="1">
        <v>30259.1</v>
      </c>
      <c r="Q69" s="1" t="s">
        <v>457</v>
      </c>
      <c r="R69" s="1" t="s">
        <v>649</v>
      </c>
      <c r="S69" s="1">
        <v>28.739000000000001</v>
      </c>
      <c r="T69" s="1">
        <v>101.739</v>
      </c>
      <c r="U69" s="1">
        <v>27.698</v>
      </c>
      <c r="V69" s="1">
        <v>55497.3</v>
      </c>
      <c r="W69" s="1" t="s">
        <v>650</v>
      </c>
      <c r="X69" s="1">
        <v>2.5339999999999998</v>
      </c>
      <c r="Y69" s="1">
        <v>1.9019999999999999</v>
      </c>
      <c r="Z69" s="1">
        <v>143.97</v>
      </c>
      <c r="AA69" s="1">
        <v>13.882</v>
      </c>
      <c r="AB69" s="1">
        <v>92.206000000000003</v>
      </c>
      <c r="AC69" s="1">
        <v>14.667</v>
      </c>
      <c r="AD69" s="1" t="s">
        <v>651</v>
      </c>
      <c r="AE69" s="1">
        <v>27.675000000000001</v>
      </c>
      <c r="AF69" s="1">
        <v>0.115</v>
      </c>
      <c r="AG69" s="1">
        <v>128.977</v>
      </c>
      <c r="AH69" s="1">
        <v>413.05900000000003</v>
      </c>
      <c r="AI69" s="1">
        <v>1143.0899999999999</v>
      </c>
      <c r="AJ69" s="1" t="s">
        <v>652</v>
      </c>
      <c r="AK69" s="1">
        <v>62.908999999999999</v>
      </c>
      <c r="AL69" s="1">
        <v>766.56100000000004</v>
      </c>
      <c r="AM69" s="1"/>
    </row>
    <row r="70" spans="1:39">
      <c r="A70" s="1">
        <v>68</v>
      </c>
      <c r="B70" s="1" t="s">
        <v>146</v>
      </c>
      <c r="C70" s="1" t="s">
        <v>653</v>
      </c>
      <c r="D70" s="1">
        <v>17433.900000000001</v>
      </c>
      <c r="E70" s="1">
        <v>2536120</v>
      </c>
      <c r="F70" s="1">
        <v>25.963999999999999</v>
      </c>
      <c r="G70" s="1">
        <v>228.64</v>
      </c>
      <c r="H70" s="1">
        <v>2992.72</v>
      </c>
      <c r="I70" s="1">
        <v>1.27</v>
      </c>
      <c r="J70" s="1">
        <v>230.624</v>
      </c>
      <c r="K70" s="1" t="s">
        <v>654</v>
      </c>
      <c r="L70" s="1">
        <v>1.246</v>
      </c>
      <c r="M70" s="1">
        <v>5.25</v>
      </c>
      <c r="N70" s="1">
        <v>122.63200000000001</v>
      </c>
      <c r="O70" s="1">
        <v>335.12299999999999</v>
      </c>
      <c r="P70" s="1">
        <v>14579.7</v>
      </c>
      <c r="Q70" s="1" t="s">
        <v>511</v>
      </c>
      <c r="R70" s="1">
        <v>8.2189999999999994</v>
      </c>
      <c r="S70" s="1">
        <v>29.073</v>
      </c>
      <c r="T70" s="1">
        <v>31.983000000000001</v>
      </c>
      <c r="U70" s="1">
        <v>28.428000000000001</v>
      </c>
      <c r="V70" s="1">
        <v>44892.6</v>
      </c>
      <c r="W70" s="1" t="s">
        <v>655</v>
      </c>
      <c r="X70" s="1">
        <v>2.6120000000000001</v>
      </c>
      <c r="Y70" s="1">
        <v>1.919</v>
      </c>
      <c r="Z70" s="1">
        <v>112.363</v>
      </c>
      <c r="AA70" s="1">
        <v>12.148</v>
      </c>
      <c r="AB70" s="1">
        <v>61.209000000000003</v>
      </c>
      <c r="AC70" s="1">
        <v>16.943999999999999</v>
      </c>
      <c r="AD70" s="1" t="s">
        <v>656</v>
      </c>
      <c r="AE70" s="1">
        <v>23.652999999999999</v>
      </c>
      <c r="AF70" s="1">
        <v>0.121</v>
      </c>
      <c r="AG70" s="1">
        <v>95.954999999999998</v>
      </c>
      <c r="AH70" s="1">
        <v>396.87400000000002</v>
      </c>
      <c r="AI70" s="1">
        <v>434.06599999999997</v>
      </c>
      <c r="AJ70" s="1" t="s">
        <v>657</v>
      </c>
      <c r="AK70" s="1">
        <v>26.885999999999999</v>
      </c>
      <c r="AL70" s="1">
        <v>783.08199999999999</v>
      </c>
      <c r="AM70" s="1"/>
    </row>
    <row r="71" spans="1:39">
      <c r="A71" s="1">
        <v>69</v>
      </c>
      <c r="B71" s="1" t="s">
        <v>146</v>
      </c>
      <c r="C71" s="1" t="s">
        <v>658</v>
      </c>
      <c r="D71" s="1">
        <v>17510.099999999999</v>
      </c>
      <c r="E71" s="1">
        <v>2562720</v>
      </c>
      <c r="F71" s="1">
        <v>27.259</v>
      </c>
      <c r="G71" s="1">
        <v>256.08</v>
      </c>
      <c r="H71" s="1">
        <v>4636.88</v>
      </c>
      <c r="I71" s="1">
        <v>1.8720000000000001</v>
      </c>
      <c r="J71" s="1">
        <v>274.60399999999998</v>
      </c>
      <c r="K71" s="1" t="s">
        <v>659</v>
      </c>
      <c r="L71" s="1">
        <v>1.8049999999999999</v>
      </c>
      <c r="M71" s="1">
        <v>3.4790000000000001</v>
      </c>
      <c r="N71" s="1">
        <v>107.32</v>
      </c>
      <c r="O71" s="1">
        <v>262.96800000000002</v>
      </c>
      <c r="P71" s="1">
        <v>13643.3</v>
      </c>
      <c r="Q71" s="1" t="s">
        <v>231</v>
      </c>
      <c r="R71" s="1" t="s">
        <v>660</v>
      </c>
      <c r="S71" s="1">
        <v>31.411000000000001</v>
      </c>
      <c r="T71" s="1">
        <v>30.763000000000002</v>
      </c>
      <c r="U71" s="1">
        <v>32.981000000000002</v>
      </c>
      <c r="V71" s="1">
        <v>57339.1</v>
      </c>
      <c r="W71" s="1" t="s">
        <v>661</v>
      </c>
      <c r="X71" s="1">
        <v>2.351</v>
      </c>
      <c r="Y71" s="1">
        <v>1.631</v>
      </c>
      <c r="Z71" s="1">
        <v>107.42</v>
      </c>
      <c r="AA71" s="1">
        <v>16.353000000000002</v>
      </c>
      <c r="AB71" s="1">
        <v>51.502000000000002</v>
      </c>
      <c r="AC71" s="1">
        <v>19.228999999999999</v>
      </c>
      <c r="AD71" s="1" t="s">
        <v>662</v>
      </c>
      <c r="AE71" s="1">
        <v>28.608000000000001</v>
      </c>
      <c r="AF71" s="1">
        <v>0.105</v>
      </c>
      <c r="AG71" s="1">
        <v>23.134</v>
      </c>
      <c r="AH71" s="1">
        <v>571.83399999999995</v>
      </c>
      <c r="AI71" s="1">
        <v>425.84300000000002</v>
      </c>
      <c r="AJ71" s="1" t="s">
        <v>663</v>
      </c>
      <c r="AK71" s="1">
        <v>25.989000000000001</v>
      </c>
      <c r="AL71" s="1">
        <v>838.76300000000003</v>
      </c>
      <c r="AM71" s="1"/>
    </row>
    <row r="72" spans="1:39">
      <c r="A72" s="1">
        <v>70</v>
      </c>
      <c r="B72" s="1" t="s">
        <v>146</v>
      </c>
      <c r="C72" s="1" t="s">
        <v>664</v>
      </c>
      <c r="D72" s="1">
        <v>11133.1</v>
      </c>
      <c r="E72" s="1">
        <v>2511840</v>
      </c>
      <c r="F72" s="1">
        <v>20.29</v>
      </c>
      <c r="G72" s="1">
        <v>233.339</v>
      </c>
      <c r="H72" s="1">
        <v>4459.83</v>
      </c>
      <c r="I72" s="1">
        <v>1.4430000000000001</v>
      </c>
      <c r="J72" s="1">
        <v>266.26</v>
      </c>
      <c r="K72" s="1" t="s">
        <v>665</v>
      </c>
      <c r="L72" s="1">
        <v>2.4630000000000001</v>
      </c>
      <c r="M72" s="1">
        <v>0.85599999999999998</v>
      </c>
      <c r="N72" s="1">
        <v>65.67</v>
      </c>
      <c r="O72" s="1">
        <v>237.70400000000001</v>
      </c>
      <c r="P72" s="1">
        <v>9291.7900000000009</v>
      </c>
      <c r="Q72" s="1" t="s">
        <v>666</v>
      </c>
      <c r="R72" s="1">
        <v>5.867</v>
      </c>
      <c r="S72" s="1">
        <v>25.103000000000002</v>
      </c>
      <c r="T72" s="1">
        <v>16.681999999999999</v>
      </c>
      <c r="U72" s="1">
        <v>29.594999999999999</v>
      </c>
      <c r="V72" s="1">
        <v>64924.5</v>
      </c>
      <c r="W72" s="1" t="s">
        <v>667</v>
      </c>
      <c r="X72" s="1">
        <v>2.3719999999999999</v>
      </c>
      <c r="Y72" s="1">
        <v>1.5289999999999999</v>
      </c>
      <c r="Z72" s="1">
        <v>95.063000000000002</v>
      </c>
      <c r="AA72" s="1">
        <v>14.71</v>
      </c>
      <c r="AB72" s="1">
        <v>41.505000000000003</v>
      </c>
      <c r="AC72" s="1">
        <v>18.050999999999998</v>
      </c>
      <c r="AD72" s="1" t="s">
        <v>668</v>
      </c>
      <c r="AE72" s="1">
        <v>39.932000000000002</v>
      </c>
      <c r="AF72" s="1">
        <v>0.11</v>
      </c>
      <c r="AG72" s="1">
        <v>16.952000000000002</v>
      </c>
      <c r="AH72" s="1">
        <v>503.34199999999998</v>
      </c>
      <c r="AI72" s="1">
        <v>240.505</v>
      </c>
      <c r="AJ72" s="1" t="s">
        <v>669</v>
      </c>
      <c r="AK72" s="1">
        <v>17.151</v>
      </c>
      <c r="AL72" s="1">
        <v>823.28499999999997</v>
      </c>
      <c r="AM72" s="1"/>
    </row>
    <row r="73" spans="1:39">
      <c r="A73" s="1">
        <v>71</v>
      </c>
      <c r="B73" s="1" t="s">
        <v>146</v>
      </c>
      <c r="C73" s="1" t="s">
        <v>379</v>
      </c>
      <c r="D73" s="1">
        <v>1995.89</v>
      </c>
      <c r="E73" s="1">
        <v>2514960</v>
      </c>
      <c r="F73" s="1" t="s">
        <v>670</v>
      </c>
      <c r="G73" s="1">
        <v>167.27500000000001</v>
      </c>
      <c r="H73" s="1">
        <v>1393.87</v>
      </c>
      <c r="I73" s="1">
        <v>0.86399999999999999</v>
      </c>
      <c r="J73" s="1">
        <v>114.306</v>
      </c>
      <c r="K73" s="1" t="s">
        <v>656</v>
      </c>
      <c r="L73" s="1" t="s">
        <v>671</v>
      </c>
      <c r="M73" s="1" t="s">
        <v>672</v>
      </c>
      <c r="N73" s="1">
        <v>72.040999999999997</v>
      </c>
      <c r="O73" s="1">
        <v>121.203</v>
      </c>
      <c r="P73" s="1">
        <v>1317.79</v>
      </c>
      <c r="Q73" s="1" t="s">
        <v>673</v>
      </c>
      <c r="R73" s="1">
        <v>6.952</v>
      </c>
      <c r="S73" s="1">
        <v>36.578000000000003</v>
      </c>
      <c r="T73" s="1">
        <v>3.028</v>
      </c>
      <c r="U73" s="1">
        <v>21.116</v>
      </c>
      <c r="V73" s="1">
        <v>33207.199999999997</v>
      </c>
      <c r="W73" s="1" t="s">
        <v>674</v>
      </c>
      <c r="X73" s="1">
        <v>3.2170000000000001</v>
      </c>
      <c r="Y73" s="1">
        <v>2.54</v>
      </c>
      <c r="Z73" s="1">
        <v>36.219000000000001</v>
      </c>
      <c r="AA73" s="1">
        <v>7.1470000000000002</v>
      </c>
      <c r="AB73" s="1">
        <v>11.180999999999999</v>
      </c>
      <c r="AC73" s="1">
        <v>6.9989999999999997</v>
      </c>
      <c r="AD73" s="1" t="s">
        <v>675</v>
      </c>
      <c r="AE73" s="1">
        <v>21.177</v>
      </c>
      <c r="AF73" s="1">
        <v>0.14000000000000001</v>
      </c>
      <c r="AG73" s="1">
        <v>18.312000000000001</v>
      </c>
      <c r="AH73" s="1">
        <v>177.71</v>
      </c>
      <c r="AI73" s="1">
        <v>31.908000000000001</v>
      </c>
      <c r="AJ73" s="1" t="s">
        <v>676</v>
      </c>
      <c r="AK73" s="1" t="s">
        <v>677</v>
      </c>
      <c r="AL73" s="1">
        <v>260.24200000000002</v>
      </c>
      <c r="AM73" s="1"/>
    </row>
    <row r="74" spans="1:39">
      <c r="A74" s="1">
        <v>72</v>
      </c>
      <c r="B74" s="1" t="s">
        <v>146</v>
      </c>
      <c r="C74" s="1" t="s">
        <v>678</v>
      </c>
      <c r="D74" s="1">
        <v>1683.32</v>
      </c>
      <c r="E74" s="1">
        <v>2497580</v>
      </c>
      <c r="F74" s="1" t="s">
        <v>679</v>
      </c>
      <c r="G74" s="1">
        <v>190.32599999999999</v>
      </c>
      <c r="H74" s="1">
        <v>1246.6400000000001</v>
      </c>
      <c r="I74" s="1">
        <v>0.53900000000000003</v>
      </c>
      <c r="J74" s="1">
        <v>122.742</v>
      </c>
      <c r="K74" s="1" t="s">
        <v>196</v>
      </c>
      <c r="L74" s="1" t="s">
        <v>680</v>
      </c>
      <c r="M74" s="1" t="s">
        <v>681</v>
      </c>
      <c r="N74" s="1">
        <v>50.383000000000003</v>
      </c>
      <c r="O74" s="1">
        <v>143.82499999999999</v>
      </c>
      <c r="P74" s="1">
        <v>1325.27</v>
      </c>
      <c r="Q74" s="1" t="s">
        <v>682</v>
      </c>
      <c r="R74" s="1">
        <v>8.59</v>
      </c>
      <c r="S74" s="1">
        <v>41.816000000000003</v>
      </c>
      <c r="T74" s="1">
        <v>3.51</v>
      </c>
      <c r="U74" s="1">
        <v>20.893000000000001</v>
      </c>
      <c r="V74" s="1">
        <v>32028.7</v>
      </c>
      <c r="W74" s="1" t="s">
        <v>683</v>
      </c>
      <c r="X74" s="1">
        <v>2.2679999999999998</v>
      </c>
      <c r="Y74" s="1">
        <v>1.35</v>
      </c>
      <c r="Z74" s="1">
        <v>27.771999999999998</v>
      </c>
      <c r="AA74" s="1">
        <v>21.864000000000001</v>
      </c>
      <c r="AB74" s="1">
        <v>11.015000000000001</v>
      </c>
      <c r="AC74" s="1">
        <v>7.0030000000000001</v>
      </c>
      <c r="AD74" s="1" t="s">
        <v>684</v>
      </c>
      <c r="AE74" s="1">
        <v>16.059000000000001</v>
      </c>
      <c r="AF74" s="1">
        <v>0.126</v>
      </c>
      <c r="AG74" s="1">
        <v>19.245999999999999</v>
      </c>
      <c r="AH74" s="1">
        <v>145.078</v>
      </c>
      <c r="AI74" s="1">
        <v>41.621000000000002</v>
      </c>
      <c r="AJ74" s="1" t="s">
        <v>685</v>
      </c>
      <c r="AK74" s="1" t="s">
        <v>686</v>
      </c>
      <c r="AL74" s="1">
        <v>235.553</v>
      </c>
      <c r="AM74" s="1"/>
    </row>
    <row r="75" spans="1:39">
      <c r="A75" s="1">
        <v>73</v>
      </c>
      <c r="B75" s="1" t="s">
        <v>146</v>
      </c>
      <c r="C75" s="1" t="s">
        <v>687</v>
      </c>
      <c r="D75" s="1">
        <v>1846.97</v>
      </c>
      <c r="E75" s="1">
        <v>2528400</v>
      </c>
      <c r="F75" s="1" t="s">
        <v>688</v>
      </c>
      <c r="G75" s="1">
        <v>219.69499999999999</v>
      </c>
      <c r="H75" s="1">
        <v>1687.48</v>
      </c>
      <c r="I75" s="1">
        <v>0.63600000000000001</v>
      </c>
      <c r="J75" s="1">
        <v>145.98599999999999</v>
      </c>
      <c r="K75" s="1" t="s">
        <v>689</v>
      </c>
      <c r="L75" s="1" t="s">
        <v>690</v>
      </c>
      <c r="M75" s="1" t="s">
        <v>691</v>
      </c>
      <c r="N75" s="1">
        <v>55.289000000000001</v>
      </c>
      <c r="O75" s="1">
        <v>95.198999999999998</v>
      </c>
      <c r="P75" s="1">
        <v>1476.03</v>
      </c>
      <c r="Q75" s="1" t="s">
        <v>692</v>
      </c>
      <c r="R75" s="1" t="s">
        <v>693</v>
      </c>
      <c r="S75" s="1">
        <v>39.292999999999999</v>
      </c>
      <c r="T75" s="1">
        <v>3.4910000000000001</v>
      </c>
      <c r="U75" s="1">
        <v>22.265000000000001</v>
      </c>
      <c r="V75" s="1">
        <v>31306.9</v>
      </c>
      <c r="W75" s="1" t="s">
        <v>694</v>
      </c>
      <c r="X75" s="1">
        <v>2.2330000000000001</v>
      </c>
      <c r="Y75" s="1">
        <v>1.302</v>
      </c>
      <c r="Z75" s="1">
        <v>35.997999999999998</v>
      </c>
      <c r="AA75" s="1">
        <v>14.375999999999999</v>
      </c>
      <c r="AB75" s="1">
        <v>8.8680000000000003</v>
      </c>
      <c r="AC75" s="1">
        <v>7.1619999999999999</v>
      </c>
      <c r="AD75" s="1" t="s">
        <v>695</v>
      </c>
      <c r="AE75" s="1">
        <v>21.244</v>
      </c>
      <c r="AF75" s="1">
        <v>8.6999999999999994E-2</v>
      </c>
      <c r="AG75" s="1">
        <v>13.278</v>
      </c>
      <c r="AH75" s="1">
        <v>217.53399999999999</v>
      </c>
      <c r="AI75" s="1">
        <v>39.74</v>
      </c>
      <c r="AJ75" s="1" t="s">
        <v>696</v>
      </c>
      <c r="AK75" s="1" t="s">
        <v>697</v>
      </c>
      <c r="AL75" s="1">
        <v>234.012</v>
      </c>
      <c r="AM75" s="1"/>
    </row>
    <row r="76" spans="1:39">
      <c r="A76" s="1">
        <v>74</v>
      </c>
      <c r="B76" s="1" t="s">
        <v>146</v>
      </c>
      <c r="C76" s="1" t="s">
        <v>698</v>
      </c>
      <c r="D76" s="1">
        <v>2036.36</v>
      </c>
      <c r="E76" s="1">
        <v>2581000</v>
      </c>
      <c r="F76" s="1" t="s">
        <v>699</v>
      </c>
      <c r="G76" s="1">
        <v>264.78199999999998</v>
      </c>
      <c r="H76" s="1">
        <v>1710.77</v>
      </c>
      <c r="I76" s="1">
        <v>0.28899999999999998</v>
      </c>
      <c r="J76" s="1">
        <v>154.667</v>
      </c>
      <c r="K76" s="1" t="s">
        <v>700</v>
      </c>
      <c r="L76" s="1" t="s">
        <v>701</v>
      </c>
      <c r="M76" s="1" t="s">
        <v>702</v>
      </c>
      <c r="N76" s="1">
        <v>93.716999999999999</v>
      </c>
      <c r="O76" s="1">
        <v>107.363</v>
      </c>
      <c r="P76" s="1">
        <v>1881.69</v>
      </c>
      <c r="Q76" s="1" t="s">
        <v>300</v>
      </c>
      <c r="R76" s="1">
        <v>7.7050000000000001</v>
      </c>
      <c r="S76" s="1">
        <v>53.883000000000003</v>
      </c>
      <c r="T76" s="1">
        <v>4.3380000000000001</v>
      </c>
      <c r="U76" s="1">
        <v>22.72</v>
      </c>
      <c r="V76" s="1">
        <v>26630.2</v>
      </c>
      <c r="W76" s="1" t="s">
        <v>703</v>
      </c>
      <c r="X76" s="1">
        <v>2.3039999999999998</v>
      </c>
      <c r="Y76" s="1">
        <v>1.6850000000000001</v>
      </c>
      <c r="Z76" s="1">
        <v>34.006</v>
      </c>
      <c r="AA76" s="1">
        <v>28.027000000000001</v>
      </c>
      <c r="AB76" s="1">
        <v>8.8409999999999993</v>
      </c>
      <c r="AC76" s="1">
        <v>7.702</v>
      </c>
      <c r="AD76" s="1" t="s">
        <v>704</v>
      </c>
      <c r="AE76" s="1">
        <v>19.053000000000001</v>
      </c>
      <c r="AF76" s="1">
        <v>8.4000000000000005E-2</v>
      </c>
      <c r="AG76" s="1">
        <v>12.64</v>
      </c>
      <c r="AH76" s="1">
        <v>157.02000000000001</v>
      </c>
      <c r="AI76" s="1">
        <v>64.622</v>
      </c>
      <c r="AJ76" s="1" t="s">
        <v>705</v>
      </c>
      <c r="AK76" s="1" t="s">
        <v>706</v>
      </c>
      <c r="AL76" s="1">
        <v>238.536</v>
      </c>
      <c r="AM76" s="1"/>
    </row>
    <row r="77" spans="1:39">
      <c r="A77" s="1">
        <v>75</v>
      </c>
      <c r="B77" s="1" t="s">
        <v>146</v>
      </c>
      <c r="C77" s="1" t="s">
        <v>707</v>
      </c>
      <c r="D77" s="1">
        <v>2083.7199999999998</v>
      </c>
      <c r="E77" s="1">
        <v>2571030</v>
      </c>
      <c r="F77" s="1" t="s">
        <v>708</v>
      </c>
      <c r="G77" s="1">
        <v>255.40199999999999</v>
      </c>
      <c r="H77" s="1">
        <v>1723.04</v>
      </c>
      <c r="I77" s="1">
        <v>0.628</v>
      </c>
      <c r="J77" s="1">
        <v>159.054</v>
      </c>
      <c r="K77" s="1" t="s">
        <v>709</v>
      </c>
      <c r="L77" s="1" t="s">
        <v>710</v>
      </c>
      <c r="M77" s="1" t="s">
        <v>711</v>
      </c>
      <c r="N77" s="1">
        <v>65.619</v>
      </c>
      <c r="O77" s="1">
        <v>115.19799999999999</v>
      </c>
      <c r="P77" s="1">
        <v>1764.89</v>
      </c>
      <c r="Q77" s="1" t="s">
        <v>712</v>
      </c>
      <c r="R77" s="1">
        <v>8.1479999999999997</v>
      </c>
      <c r="S77" s="1">
        <v>45.1</v>
      </c>
      <c r="T77" s="1">
        <v>4.1319999999999997</v>
      </c>
      <c r="U77" s="1">
        <v>22.5</v>
      </c>
      <c r="V77" s="1">
        <v>25637.3</v>
      </c>
      <c r="W77" s="1" t="s">
        <v>713</v>
      </c>
      <c r="X77" s="1">
        <v>2.15</v>
      </c>
      <c r="Y77" s="1">
        <v>1.2150000000000001</v>
      </c>
      <c r="Z77" s="1">
        <v>41.558999999999997</v>
      </c>
      <c r="AA77" s="1">
        <v>13.935</v>
      </c>
      <c r="AB77" s="1">
        <v>12.153</v>
      </c>
      <c r="AC77" s="1">
        <v>8.2110000000000003</v>
      </c>
      <c r="AD77" s="1" t="s">
        <v>714</v>
      </c>
      <c r="AE77" s="1">
        <v>15.803000000000001</v>
      </c>
      <c r="AF77" s="1">
        <v>8.5999999999999993E-2</v>
      </c>
      <c r="AG77" s="1">
        <v>18.233000000000001</v>
      </c>
      <c r="AH77" s="1">
        <v>259.94299999999998</v>
      </c>
      <c r="AI77" s="1">
        <v>46.746000000000002</v>
      </c>
      <c r="AJ77" s="1" t="s">
        <v>715</v>
      </c>
      <c r="AK77" s="1" t="s">
        <v>355</v>
      </c>
      <c r="AL77" s="1">
        <v>240.727</v>
      </c>
      <c r="AM77" s="1"/>
    </row>
    <row r="78" spans="1:39">
      <c r="A78" s="1">
        <v>76</v>
      </c>
      <c r="B78" s="1" t="s">
        <v>146</v>
      </c>
      <c r="C78" s="1" t="s">
        <v>716</v>
      </c>
      <c r="D78" s="1">
        <v>1934.49</v>
      </c>
      <c r="E78" s="1">
        <v>2580500</v>
      </c>
      <c r="F78" s="1" t="s">
        <v>717</v>
      </c>
      <c r="G78" s="1">
        <v>232.11699999999999</v>
      </c>
      <c r="H78" s="1">
        <v>1649.97</v>
      </c>
      <c r="I78" s="1">
        <v>0.55600000000000005</v>
      </c>
      <c r="J78" s="1">
        <v>127.05200000000001</v>
      </c>
      <c r="K78" s="1" t="s">
        <v>718</v>
      </c>
      <c r="L78" s="1" t="s">
        <v>719</v>
      </c>
      <c r="M78" s="1" t="s">
        <v>720</v>
      </c>
      <c r="N78" s="1">
        <v>77.986999999999995</v>
      </c>
      <c r="O78" s="1">
        <v>138.96299999999999</v>
      </c>
      <c r="P78" s="1">
        <v>1646.21</v>
      </c>
      <c r="Q78" s="1" t="s">
        <v>721</v>
      </c>
      <c r="R78" s="1">
        <v>8.1150000000000002</v>
      </c>
      <c r="S78" s="1">
        <v>38.53</v>
      </c>
      <c r="T78" s="1">
        <v>5.0140000000000002</v>
      </c>
      <c r="U78" s="1">
        <v>25.134</v>
      </c>
      <c r="V78" s="1">
        <v>26363.3</v>
      </c>
      <c r="W78" s="1" t="s">
        <v>722</v>
      </c>
      <c r="X78" s="1">
        <v>2.4830000000000001</v>
      </c>
      <c r="Y78" s="1">
        <v>1.5549999999999999</v>
      </c>
      <c r="Z78" s="1">
        <v>35.679000000000002</v>
      </c>
      <c r="AA78" s="1">
        <v>10.435</v>
      </c>
      <c r="AB78" s="1" t="s">
        <v>723</v>
      </c>
      <c r="AC78" s="1">
        <v>7.7350000000000003</v>
      </c>
      <c r="AD78" s="1" t="s">
        <v>724</v>
      </c>
      <c r="AE78" s="1">
        <v>16.010000000000002</v>
      </c>
      <c r="AF78" s="1">
        <v>7.5999999999999998E-2</v>
      </c>
      <c r="AG78" s="1">
        <v>15.106999999999999</v>
      </c>
      <c r="AH78" s="1">
        <v>205.66200000000001</v>
      </c>
      <c r="AI78" s="1">
        <v>45.399000000000001</v>
      </c>
      <c r="AJ78" s="1" t="s">
        <v>725</v>
      </c>
      <c r="AK78" s="1" t="s">
        <v>384</v>
      </c>
      <c r="AL78" s="1">
        <v>195.375</v>
      </c>
      <c r="AM78" s="1"/>
    </row>
    <row r="79" spans="1:39">
      <c r="A79" s="1">
        <v>77</v>
      </c>
      <c r="B79" s="1" t="s">
        <v>146</v>
      </c>
      <c r="C79" s="1" t="s">
        <v>726</v>
      </c>
      <c r="D79" s="1">
        <v>2119.0100000000002</v>
      </c>
      <c r="E79" s="1">
        <v>2572110</v>
      </c>
      <c r="F79" s="1" t="s">
        <v>727</v>
      </c>
      <c r="G79" s="1">
        <v>248.691</v>
      </c>
      <c r="H79" s="1">
        <v>1478.25</v>
      </c>
      <c r="I79" s="1">
        <v>0.55600000000000005</v>
      </c>
      <c r="J79" s="1">
        <v>138.804</v>
      </c>
      <c r="K79" s="1" t="s">
        <v>728</v>
      </c>
      <c r="L79" s="1" t="s">
        <v>729</v>
      </c>
      <c r="M79" s="1" t="s">
        <v>730</v>
      </c>
      <c r="N79" s="1">
        <v>68.165999999999997</v>
      </c>
      <c r="O79" s="1">
        <v>115.142</v>
      </c>
      <c r="P79" s="1">
        <v>1802.35</v>
      </c>
      <c r="Q79" s="1" t="s">
        <v>603</v>
      </c>
      <c r="R79" s="1">
        <v>9.6300000000000008</v>
      </c>
      <c r="S79" s="1">
        <v>43.584000000000003</v>
      </c>
      <c r="T79" s="1">
        <v>4.4939999999999998</v>
      </c>
      <c r="U79" s="1">
        <v>24.510999999999999</v>
      </c>
      <c r="V79" s="1">
        <v>24059.599999999999</v>
      </c>
      <c r="W79" s="1" t="s">
        <v>421</v>
      </c>
      <c r="X79" s="1">
        <v>2.54</v>
      </c>
      <c r="Y79" s="1">
        <v>1.554</v>
      </c>
      <c r="Z79" s="1">
        <v>36.662999999999997</v>
      </c>
      <c r="AA79" s="1">
        <v>5.5730000000000004</v>
      </c>
      <c r="AB79" s="1">
        <v>10.35</v>
      </c>
      <c r="AC79" s="1">
        <v>8.0640000000000001</v>
      </c>
      <c r="AD79" s="1" t="s">
        <v>731</v>
      </c>
      <c r="AE79" s="1">
        <v>18.925999999999998</v>
      </c>
      <c r="AF79" s="1">
        <v>7.9000000000000001E-2</v>
      </c>
      <c r="AG79" s="1">
        <v>20.276</v>
      </c>
      <c r="AH79" s="1">
        <v>198.70400000000001</v>
      </c>
      <c r="AI79" s="1">
        <v>41.136000000000003</v>
      </c>
      <c r="AJ79" s="1" t="s">
        <v>732</v>
      </c>
      <c r="AK79" s="1" t="s">
        <v>733</v>
      </c>
      <c r="AL79" s="1">
        <v>221.393</v>
      </c>
      <c r="AM79" s="1"/>
    </row>
    <row r="80" spans="1:39">
      <c r="A80" s="1">
        <v>78</v>
      </c>
      <c r="B80" s="1" t="s">
        <v>146</v>
      </c>
      <c r="C80" s="1" t="s">
        <v>734</v>
      </c>
      <c r="D80" s="1">
        <v>1720.05</v>
      </c>
      <c r="E80" s="1">
        <v>2538290</v>
      </c>
      <c r="F80" s="1" t="s">
        <v>735</v>
      </c>
      <c r="G80" s="1">
        <v>191.827</v>
      </c>
      <c r="H80" s="1">
        <v>1686.17</v>
      </c>
      <c r="I80" s="1">
        <v>0.58899999999999997</v>
      </c>
      <c r="J80" s="1">
        <v>138.797</v>
      </c>
      <c r="K80" s="1" t="s">
        <v>736</v>
      </c>
      <c r="L80" s="1" t="s">
        <v>737</v>
      </c>
      <c r="M80" s="1" t="s">
        <v>738</v>
      </c>
      <c r="N80" s="1">
        <v>58.668999999999997</v>
      </c>
      <c r="O80" s="1">
        <v>91.296999999999997</v>
      </c>
      <c r="P80" s="1">
        <v>1559.01</v>
      </c>
      <c r="Q80" s="1" t="s">
        <v>739</v>
      </c>
      <c r="R80" s="1">
        <v>9.5009999999999994</v>
      </c>
      <c r="S80" s="1">
        <v>39.713000000000001</v>
      </c>
      <c r="T80" s="1">
        <v>4.3659999999999997</v>
      </c>
      <c r="U80" s="1">
        <v>25.940999999999999</v>
      </c>
      <c r="V80" s="1">
        <v>22050.5</v>
      </c>
      <c r="W80" s="1" t="s">
        <v>740</v>
      </c>
      <c r="X80" s="1">
        <v>2.2599999999999998</v>
      </c>
      <c r="Y80" s="1">
        <v>1.399</v>
      </c>
      <c r="Z80" s="1">
        <v>37.628999999999998</v>
      </c>
      <c r="AA80" s="1">
        <v>13.141999999999999</v>
      </c>
      <c r="AB80" s="1">
        <v>12.31</v>
      </c>
      <c r="AC80" s="1">
        <v>8.1790000000000003</v>
      </c>
      <c r="AD80" s="1" t="s">
        <v>741</v>
      </c>
      <c r="AE80" s="1">
        <v>15.59</v>
      </c>
      <c r="AF80" s="1">
        <v>0.13100000000000001</v>
      </c>
      <c r="AG80" s="1">
        <v>12.141999999999999</v>
      </c>
      <c r="AH80" s="1">
        <v>257.58100000000002</v>
      </c>
      <c r="AI80" s="1">
        <v>32.487000000000002</v>
      </c>
      <c r="AJ80" s="1" t="s">
        <v>742</v>
      </c>
      <c r="AK80" s="1" t="s">
        <v>235</v>
      </c>
      <c r="AL80" s="1">
        <v>237.68100000000001</v>
      </c>
      <c r="AM80" s="1"/>
    </row>
    <row r="81" spans="1:39">
      <c r="A81" s="1">
        <v>79</v>
      </c>
      <c r="B81" s="1" t="s">
        <v>146</v>
      </c>
      <c r="C81" s="1" t="s">
        <v>743</v>
      </c>
      <c r="D81" s="1">
        <v>2645.13</v>
      </c>
      <c r="E81" s="1">
        <v>2583730</v>
      </c>
      <c r="F81" s="1" t="s">
        <v>744</v>
      </c>
      <c r="G81" s="1">
        <v>209.79</v>
      </c>
      <c r="H81" s="1">
        <v>1652.9</v>
      </c>
      <c r="I81" s="1">
        <v>0.48399999999999999</v>
      </c>
      <c r="J81" s="1">
        <v>136.42699999999999</v>
      </c>
      <c r="K81" s="1" t="s">
        <v>745</v>
      </c>
      <c r="L81" s="1" t="s">
        <v>746</v>
      </c>
      <c r="M81" s="1" t="s">
        <v>747</v>
      </c>
      <c r="N81" s="1">
        <v>58.688000000000002</v>
      </c>
      <c r="O81" s="1">
        <v>92.117000000000004</v>
      </c>
      <c r="P81" s="1">
        <v>1934.09</v>
      </c>
      <c r="Q81" s="1" t="s">
        <v>181</v>
      </c>
      <c r="R81" s="1" t="s">
        <v>748</v>
      </c>
      <c r="S81" s="1">
        <v>45.024999999999999</v>
      </c>
      <c r="T81" s="1">
        <v>4.9809999999999999</v>
      </c>
      <c r="U81" s="1">
        <v>23.533000000000001</v>
      </c>
      <c r="V81" s="1">
        <v>26692.400000000001</v>
      </c>
      <c r="W81" s="1" t="s">
        <v>749</v>
      </c>
      <c r="X81" s="1">
        <v>2.0099999999999998</v>
      </c>
      <c r="Y81" s="1">
        <v>1.1000000000000001</v>
      </c>
      <c r="Z81" s="1">
        <v>35.094000000000001</v>
      </c>
      <c r="AA81" s="1">
        <v>21.587</v>
      </c>
      <c r="AB81" s="1">
        <v>11.464</v>
      </c>
      <c r="AC81" s="1">
        <v>7.952</v>
      </c>
      <c r="AD81" s="1" t="s">
        <v>750</v>
      </c>
      <c r="AE81" s="1" t="s">
        <v>751</v>
      </c>
      <c r="AF81" s="1">
        <v>8.5999999999999993E-2</v>
      </c>
      <c r="AG81" s="1">
        <v>13.765000000000001</v>
      </c>
      <c r="AH81" s="1">
        <v>216.91200000000001</v>
      </c>
      <c r="AI81" s="1">
        <v>65.864999999999995</v>
      </c>
      <c r="AJ81" s="1" t="s">
        <v>752</v>
      </c>
      <c r="AK81" s="1" t="s">
        <v>753</v>
      </c>
      <c r="AL81" s="1">
        <v>266.16000000000003</v>
      </c>
      <c r="AM81" s="1"/>
    </row>
    <row r="82" spans="1:39">
      <c r="A82" s="1">
        <v>80</v>
      </c>
      <c r="B82" s="1" t="s">
        <v>146</v>
      </c>
      <c r="C82" s="1" t="s">
        <v>754</v>
      </c>
      <c r="D82" s="1">
        <v>44.786000000000001</v>
      </c>
      <c r="E82" s="1">
        <v>2542850</v>
      </c>
      <c r="F82" s="1" t="s">
        <v>755</v>
      </c>
      <c r="G82" s="1">
        <v>97.677000000000007</v>
      </c>
      <c r="H82" s="1">
        <v>348.303</v>
      </c>
      <c r="I82" s="1" t="s">
        <v>573</v>
      </c>
      <c r="J82" s="1">
        <v>23.13</v>
      </c>
      <c r="K82" s="1" t="s">
        <v>756</v>
      </c>
      <c r="L82" s="1" t="s">
        <v>757</v>
      </c>
      <c r="M82" s="1" t="s">
        <v>758</v>
      </c>
      <c r="N82" s="1" t="s">
        <v>759</v>
      </c>
      <c r="O82" s="1">
        <v>80.066000000000003</v>
      </c>
      <c r="P82" s="1">
        <v>180.02</v>
      </c>
      <c r="Q82" s="1" t="s">
        <v>760</v>
      </c>
      <c r="R82" s="1" t="s">
        <v>761</v>
      </c>
      <c r="S82" s="1">
        <v>71.581999999999994</v>
      </c>
      <c r="T82" s="1">
        <v>1.8859999999999999</v>
      </c>
      <c r="U82" s="1">
        <v>7.1669999999999998</v>
      </c>
      <c r="V82" s="1">
        <v>5977.22</v>
      </c>
      <c r="W82" s="1" t="s">
        <v>762</v>
      </c>
      <c r="X82" s="1">
        <v>1.7889999999999999</v>
      </c>
      <c r="Y82" s="1">
        <v>0.80100000000000005</v>
      </c>
      <c r="Z82" s="1" t="s">
        <v>763</v>
      </c>
      <c r="AA82" s="1">
        <v>8.4710000000000001</v>
      </c>
      <c r="AB82" s="1" t="s">
        <v>764</v>
      </c>
      <c r="AC82" s="1">
        <v>5.9619999999999997</v>
      </c>
      <c r="AD82" s="1">
        <v>6.8360000000000003</v>
      </c>
      <c r="AE82" s="1" t="s">
        <v>765</v>
      </c>
      <c r="AF82" s="1">
        <v>0.14899999999999999</v>
      </c>
      <c r="AG82" s="1">
        <v>16.821999999999999</v>
      </c>
      <c r="AH82" s="1">
        <v>40.47</v>
      </c>
      <c r="AI82" s="1" t="s">
        <v>766</v>
      </c>
      <c r="AJ82" s="1" t="s">
        <v>767</v>
      </c>
      <c r="AK82" s="1" t="s">
        <v>768</v>
      </c>
      <c r="AL82" s="1">
        <v>98.132000000000005</v>
      </c>
      <c r="AM82" s="1"/>
    </row>
    <row r="83" spans="1:39">
      <c r="A83" s="1">
        <v>81</v>
      </c>
      <c r="B83" s="1" t="s">
        <v>146</v>
      </c>
      <c r="C83" s="1" t="s">
        <v>769</v>
      </c>
      <c r="D83" s="1">
        <v>403.54300000000001</v>
      </c>
      <c r="E83" s="1">
        <v>2561220</v>
      </c>
      <c r="F83" s="1" t="s">
        <v>770</v>
      </c>
      <c r="G83" s="1">
        <v>125.313</v>
      </c>
      <c r="H83" s="1">
        <v>570.13800000000003</v>
      </c>
      <c r="I83" s="1" t="s">
        <v>701</v>
      </c>
      <c r="J83" s="1">
        <v>45.680999999999997</v>
      </c>
      <c r="K83" s="1" t="s">
        <v>771</v>
      </c>
      <c r="L83" s="1" t="s">
        <v>772</v>
      </c>
      <c r="M83" s="1" t="s">
        <v>773</v>
      </c>
      <c r="N83" s="1">
        <v>11.098000000000001</v>
      </c>
      <c r="O83" s="1">
        <v>98.450999999999993</v>
      </c>
      <c r="P83" s="1">
        <v>478.11500000000001</v>
      </c>
      <c r="Q83" s="1" t="s">
        <v>774</v>
      </c>
      <c r="R83" s="1">
        <v>9.5250000000000004</v>
      </c>
      <c r="S83" s="1">
        <v>66.75</v>
      </c>
      <c r="T83" s="1">
        <v>2.2970000000000002</v>
      </c>
      <c r="U83" s="1">
        <v>7.907</v>
      </c>
      <c r="V83" s="1">
        <v>7853.24</v>
      </c>
      <c r="W83" s="1" t="s">
        <v>775</v>
      </c>
      <c r="X83" s="1">
        <v>1.88</v>
      </c>
      <c r="Y83" s="1">
        <v>0.95899999999999996</v>
      </c>
      <c r="Z83" s="1">
        <v>3.9279999999999999</v>
      </c>
      <c r="AA83" s="1">
        <v>10.397</v>
      </c>
      <c r="AB83" s="1" t="s">
        <v>776</v>
      </c>
      <c r="AC83" s="1">
        <v>6.5149999999999997</v>
      </c>
      <c r="AD83" s="1">
        <v>6.0469999999999997</v>
      </c>
      <c r="AE83" s="1" t="s">
        <v>777</v>
      </c>
      <c r="AF83" s="1">
        <v>0.30399999999999999</v>
      </c>
      <c r="AG83" s="1">
        <v>16.981999999999999</v>
      </c>
      <c r="AH83" s="1">
        <v>78.760999999999996</v>
      </c>
      <c r="AI83" s="1">
        <v>20.808</v>
      </c>
      <c r="AJ83" s="1" t="s">
        <v>778</v>
      </c>
      <c r="AK83" s="1" t="s">
        <v>779</v>
      </c>
      <c r="AL83" s="1">
        <v>223.20400000000001</v>
      </c>
      <c r="AM83" s="1"/>
    </row>
    <row r="84" spans="1:39">
      <c r="A84" s="1">
        <v>82</v>
      </c>
      <c r="B84" s="1" t="s">
        <v>146</v>
      </c>
      <c r="C84" s="1" t="s">
        <v>378</v>
      </c>
      <c r="D84" s="1">
        <v>1464.23</v>
      </c>
      <c r="E84" s="1">
        <v>2526750</v>
      </c>
      <c r="F84" s="1" t="s">
        <v>780</v>
      </c>
      <c r="G84" s="1">
        <v>278.90899999999999</v>
      </c>
      <c r="H84" s="1">
        <v>1568.42</v>
      </c>
      <c r="I84" s="1">
        <v>0.622</v>
      </c>
      <c r="J84" s="1">
        <v>141.97900000000001</v>
      </c>
      <c r="K84" s="1" t="s">
        <v>781</v>
      </c>
      <c r="L84" s="1" t="s">
        <v>782</v>
      </c>
      <c r="M84" s="1" t="s">
        <v>783</v>
      </c>
      <c r="N84" s="1">
        <v>15.888999999999999</v>
      </c>
      <c r="O84" s="1">
        <v>72.168999999999997</v>
      </c>
      <c r="P84" s="1">
        <v>1170.1400000000001</v>
      </c>
      <c r="Q84" s="1" t="s">
        <v>784</v>
      </c>
      <c r="R84" s="1">
        <v>6.7549999999999999</v>
      </c>
      <c r="S84" s="1">
        <v>42.29</v>
      </c>
      <c r="T84" s="1">
        <v>2.452</v>
      </c>
      <c r="U84" s="1">
        <v>22.516999999999999</v>
      </c>
      <c r="V84" s="1">
        <v>30984.799999999999</v>
      </c>
      <c r="W84" s="1" t="s">
        <v>785</v>
      </c>
      <c r="X84" s="1">
        <v>2.1629999999999998</v>
      </c>
      <c r="Y84" s="1">
        <v>1.248</v>
      </c>
      <c r="Z84" s="1">
        <v>32.749000000000002</v>
      </c>
      <c r="AA84" s="1">
        <v>10.08</v>
      </c>
      <c r="AB84" s="1">
        <v>7.58</v>
      </c>
      <c r="AC84" s="1">
        <v>7.3310000000000004</v>
      </c>
      <c r="AD84" s="1" t="s">
        <v>786</v>
      </c>
      <c r="AE84" s="1">
        <v>20.134</v>
      </c>
      <c r="AF84" s="1">
        <v>9.2999999999999999E-2</v>
      </c>
      <c r="AG84" s="1">
        <v>15.712</v>
      </c>
      <c r="AH84" s="1">
        <v>226.68899999999999</v>
      </c>
      <c r="AI84" s="1">
        <v>28.683</v>
      </c>
      <c r="AJ84" s="1" t="s">
        <v>787</v>
      </c>
      <c r="AK84" s="1" t="s">
        <v>788</v>
      </c>
      <c r="AL84" s="1">
        <v>245.904</v>
      </c>
      <c r="AM84" s="1"/>
    </row>
    <row r="85" spans="1:39">
      <c r="A85" s="1">
        <v>83</v>
      </c>
      <c r="B85" s="1" t="s">
        <v>146</v>
      </c>
      <c r="C85" s="1" t="s">
        <v>789</v>
      </c>
      <c r="D85" s="1">
        <v>1474.61</v>
      </c>
      <c r="E85" s="1">
        <v>2510450</v>
      </c>
      <c r="F85" s="1" t="s">
        <v>790</v>
      </c>
      <c r="G85" s="1">
        <v>325.58499999999998</v>
      </c>
      <c r="H85" s="1">
        <v>1747.71</v>
      </c>
      <c r="I85" s="1">
        <v>0.36699999999999999</v>
      </c>
      <c r="J85" s="1">
        <v>152.583</v>
      </c>
      <c r="K85" s="1" t="s">
        <v>791</v>
      </c>
      <c r="L85" s="1" t="s">
        <v>792</v>
      </c>
      <c r="M85" s="1" t="s">
        <v>793</v>
      </c>
      <c r="N85" s="1">
        <v>27.082000000000001</v>
      </c>
      <c r="O85" s="1">
        <v>75.477999999999994</v>
      </c>
      <c r="P85" s="1">
        <v>1275</v>
      </c>
      <c r="Q85" s="1" t="s">
        <v>721</v>
      </c>
      <c r="R85" s="1">
        <v>9.5039999999999996</v>
      </c>
      <c r="S85" s="1">
        <v>49.887</v>
      </c>
      <c r="T85" s="1">
        <v>2.6840000000000002</v>
      </c>
      <c r="U85" s="1">
        <v>22.675000000000001</v>
      </c>
      <c r="V85" s="1">
        <v>25430.6</v>
      </c>
      <c r="W85" s="1" t="s">
        <v>794</v>
      </c>
      <c r="X85" s="1">
        <v>2.0630000000000002</v>
      </c>
      <c r="Y85" s="1">
        <v>1.081</v>
      </c>
      <c r="Z85" s="1">
        <v>31.402000000000001</v>
      </c>
      <c r="AA85" s="1">
        <v>17.734000000000002</v>
      </c>
      <c r="AB85" s="1" t="s">
        <v>795</v>
      </c>
      <c r="AC85" s="1">
        <v>7.2380000000000004</v>
      </c>
      <c r="AD85" s="1" t="s">
        <v>796</v>
      </c>
      <c r="AE85" s="1">
        <v>16.021999999999998</v>
      </c>
      <c r="AF85" s="1">
        <v>0.104</v>
      </c>
      <c r="AG85" s="1">
        <v>14.496</v>
      </c>
      <c r="AH85" s="1">
        <v>169.827</v>
      </c>
      <c r="AI85" s="1">
        <v>38.575000000000003</v>
      </c>
      <c r="AJ85" s="1" t="s">
        <v>797</v>
      </c>
      <c r="AK85" s="1" t="s">
        <v>798</v>
      </c>
      <c r="AL85" s="1">
        <v>232.928</v>
      </c>
      <c r="AM85" s="1"/>
    </row>
    <row r="86" spans="1:39">
      <c r="A86" s="1">
        <v>84</v>
      </c>
      <c r="B86" s="1" t="s">
        <v>146</v>
      </c>
      <c r="C86" s="1" t="s">
        <v>799</v>
      </c>
      <c r="D86" s="1">
        <v>482.11399999999998</v>
      </c>
      <c r="E86" s="1">
        <v>2554220</v>
      </c>
      <c r="F86" s="1" t="s">
        <v>800</v>
      </c>
      <c r="G86" s="1">
        <v>104.78700000000001</v>
      </c>
      <c r="H86" s="1">
        <v>510.88200000000001</v>
      </c>
      <c r="I86" s="1" t="s">
        <v>324</v>
      </c>
      <c r="J86" s="1">
        <v>31.710999999999999</v>
      </c>
      <c r="K86" s="1" t="s">
        <v>801</v>
      </c>
      <c r="L86" s="1" t="s">
        <v>332</v>
      </c>
      <c r="M86" s="1" t="s">
        <v>802</v>
      </c>
      <c r="N86" s="1">
        <v>11.208</v>
      </c>
      <c r="O86" s="1">
        <v>89.543000000000006</v>
      </c>
      <c r="P86" s="1">
        <v>503.83499999999998</v>
      </c>
      <c r="Q86" s="1" t="s">
        <v>394</v>
      </c>
      <c r="R86" s="1">
        <v>8.2509999999999994</v>
      </c>
      <c r="S86" s="1">
        <v>73.965000000000003</v>
      </c>
      <c r="T86" s="1">
        <v>2.4790000000000001</v>
      </c>
      <c r="U86" s="1">
        <v>7.5049999999999999</v>
      </c>
      <c r="V86" s="1">
        <v>3762.08</v>
      </c>
      <c r="W86" s="1" t="s">
        <v>803</v>
      </c>
      <c r="X86" s="1">
        <v>1.9510000000000001</v>
      </c>
      <c r="Y86" s="1">
        <v>0.98099999999999998</v>
      </c>
      <c r="Z86" s="1" t="s">
        <v>804</v>
      </c>
      <c r="AA86" s="1">
        <v>9.798</v>
      </c>
      <c r="AB86" s="1" t="s">
        <v>805</v>
      </c>
      <c r="AC86" s="1">
        <v>6.9589999999999996</v>
      </c>
      <c r="AD86" s="1">
        <v>6.6379999999999999</v>
      </c>
      <c r="AE86" s="1" t="s">
        <v>806</v>
      </c>
      <c r="AF86" s="1">
        <v>0.33200000000000002</v>
      </c>
      <c r="AG86" s="1">
        <v>17.84</v>
      </c>
      <c r="AH86" s="1">
        <v>58.491</v>
      </c>
      <c r="AI86" s="1" t="s">
        <v>807</v>
      </c>
      <c r="AJ86" s="1" t="s">
        <v>808</v>
      </c>
      <c r="AK86" s="1" t="s">
        <v>809</v>
      </c>
      <c r="AL86" s="1">
        <v>98.218999999999994</v>
      </c>
      <c r="AM86" s="1"/>
    </row>
    <row r="87" spans="1:39">
      <c r="A87" s="1">
        <v>85</v>
      </c>
      <c r="B87" s="1" t="s">
        <v>146</v>
      </c>
      <c r="C87" s="1" t="s">
        <v>810</v>
      </c>
      <c r="D87" s="1">
        <v>251.47900000000001</v>
      </c>
      <c r="E87" s="1">
        <v>2524140</v>
      </c>
      <c r="F87" s="1" t="s">
        <v>811</v>
      </c>
      <c r="G87" s="1">
        <v>145.779</v>
      </c>
      <c r="H87" s="1">
        <v>737.79</v>
      </c>
      <c r="I87" s="1" t="s">
        <v>812</v>
      </c>
      <c r="J87" s="1">
        <v>44.024999999999999</v>
      </c>
      <c r="K87" s="1" t="s">
        <v>813</v>
      </c>
      <c r="L87" s="1" t="s">
        <v>814</v>
      </c>
      <c r="M87" s="1" t="s">
        <v>815</v>
      </c>
      <c r="N87" s="1" t="s">
        <v>816</v>
      </c>
      <c r="O87" s="1">
        <v>99.153000000000006</v>
      </c>
      <c r="P87" s="1">
        <v>354.29399999999998</v>
      </c>
      <c r="Q87" s="1" t="s">
        <v>817</v>
      </c>
      <c r="R87" s="1">
        <v>7.9080000000000004</v>
      </c>
      <c r="S87" s="1">
        <v>71.867000000000004</v>
      </c>
      <c r="T87" s="1">
        <v>2.4849999999999999</v>
      </c>
      <c r="U87" s="1">
        <v>10.298</v>
      </c>
      <c r="V87" s="1">
        <v>6755.32</v>
      </c>
      <c r="W87" s="1" t="s">
        <v>818</v>
      </c>
      <c r="X87" s="1">
        <v>1.9039999999999999</v>
      </c>
      <c r="Y87" s="1">
        <v>0.86799999999999999</v>
      </c>
      <c r="Z87" s="1" t="s">
        <v>819</v>
      </c>
      <c r="AA87" s="1">
        <v>10.359</v>
      </c>
      <c r="AB87" s="1" t="s">
        <v>820</v>
      </c>
      <c r="AC87" s="1">
        <v>7.3890000000000002</v>
      </c>
      <c r="AD87" s="1">
        <v>5.0419999999999998</v>
      </c>
      <c r="AE87" s="1" t="s">
        <v>821</v>
      </c>
      <c r="AF87" s="1">
        <v>0.28000000000000003</v>
      </c>
      <c r="AG87" s="1">
        <v>14.016</v>
      </c>
      <c r="AH87" s="1">
        <v>101.38</v>
      </c>
      <c r="AI87" s="1" t="s">
        <v>822</v>
      </c>
      <c r="AJ87" s="1" t="s">
        <v>823</v>
      </c>
      <c r="AK87" s="1" t="s">
        <v>824</v>
      </c>
      <c r="AL87" s="1">
        <v>236.65</v>
      </c>
      <c r="AM87" s="1"/>
    </row>
    <row r="88" spans="1:39">
      <c r="A88" s="1">
        <v>86</v>
      </c>
      <c r="B88" s="1" t="s">
        <v>146</v>
      </c>
      <c r="C88" s="1" t="s">
        <v>825</v>
      </c>
      <c r="D88" s="1">
        <v>1738.45</v>
      </c>
      <c r="E88" s="1">
        <v>2594660</v>
      </c>
      <c r="F88" s="1" t="s">
        <v>826</v>
      </c>
      <c r="G88" s="1">
        <v>300.70999999999998</v>
      </c>
      <c r="H88" s="1">
        <v>1249.94</v>
      </c>
      <c r="I88" s="1">
        <v>0.436</v>
      </c>
      <c r="J88" s="1">
        <v>131.13800000000001</v>
      </c>
      <c r="K88" s="1" t="s">
        <v>827</v>
      </c>
      <c r="L88" s="1" t="s">
        <v>828</v>
      </c>
      <c r="M88" s="1" t="s">
        <v>829</v>
      </c>
      <c r="N88" s="1">
        <v>18.844999999999999</v>
      </c>
      <c r="O88" s="1">
        <v>95.662000000000006</v>
      </c>
      <c r="P88" s="1">
        <v>1284.27</v>
      </c>
      <c r="Q88" s="1" t="s">
        <v>830</v>
      </c>
      <c r="R88" s="1">
        <v>6.8680000000000003</v>
      </c>
      <c r="S88" s="1">
        <v>46.939</v>
      </c>
      <c r="T88" s="1">
        <v>3.13</v>
      </c>
      <c r="U88" s="1">
        <v>24.545000000000002</v>
      </c>
      <c r="V88" s="1">
        <v>21372</v>
      </c>
      <c r="W88" s="1" t="s">
        <v>831</v>
      </c>
      <c r="X88" s="1">
        <v>2.1840000000000002</v>
      </c>
      <c r="Y88" s="1">
        <v>1.4490000000000001</v>
      </c>
      <c r="Z88" s="1">
        <v>28.170999999999999</v>
      </c>
      <c r="AA88" s="1">
        <v>5.6050000000000004</v>
      </c>
      <c r="AB88" s="1" t="s">
        <v>832</v>
      </c>
      <c r="AC88" s="1">
        <v>8.0619999999999994</v>
      </c>
      <c r="AD88" s="1" t="s">
        <v>833</v>
      </c>
      <c r="AE88" s="1">
        <v>16.478000000000002</v>
      </c>
      <c r="AF88" s="1">
        <v>0.13300000000000001</v>
      </c>
      <c r="AG88" s="1">
        <v>17.303000000000001</v>
      </c>
      <c r="AH88" s="1">
        <v>185.71700000000001</v>
      </c>
      <c r="AI88" s="1">
        <v>41.561</v>
      </c>
      <c r="AJ88" s="1" t="s">
        <v>834</v>
      </c>
      <c r="AK88" s="1" t="s">
        <v>835</v>
      </c>
      <c r="AL88" s="1">
        <v>231.28899999999999</v>
      </c>
      <c r="AM88" s="1"/>
    </row>
    <row r="89" spans="1:39">
      <c r="A89" s="1">
        <v>87</v>
      </c>
      <c r="B89" s="1" t="s">
        <v>146</v>
      </c>
      <c r="C89" s="1" t="s">
        <v>836</v>
      </c>
      <c r="D89" s="1">
        <v>130.74</v>
      </c>
      <c r="E89" s="1">
        <v>2539040</v>
      </c>
      <c r="F89" s="1" t="s">
        <v>837</v>
      </c>
      <c r="G89" s="1">
        <v>134.79300000000001</v>
      </c>
      <c r="H89" s="1">
        <v>557.65</v>
      </c>
      <c r="I89" s="1" t="s">
        <v>838</v>
      </c>
      <c r="J89" s="1">
        <v>37.354999999999997</v>
      </c>
      <c r="K89" s="1" t="s">
        <v>839</v>
      </c>
      <c r="L89" s="1" t="s">
        <v>840</v>
      </c>
      <c r="M89" s="1" t="s">
        <v>841</v>
      </c>
      <c r="N89" s="1">
        <v>5.3719999999999999</v>
      </c>
      <c r="O89" s="1">
        <v>93.978999999999999</v>
      </c>
      <c r="P89" s="1">
        <v>310.43099999999998</v>
      </c>
      <c r="Q89" s="1" t="s">
        <v>842</v>
      </c>
      <c r="R89" s="1">
        <v>9.7669999999999995</v>
      </c>
      <c r="S89" s="1">
        <v>71.738</v>
      </c>
      <c r="T89" s="1">
        <v>3.694</v>
      </c>
      <c r="U89" s="1">
        <v>8.7279999999999998</v>
      </c>
      <c r="V89" s="1">
        <v>5086.1000000000004</v>
      </c>
      <c r="W89" s="1" t="s">
        <v>843</v>
      </c>
      <c r="X89" s="1">
        <v>1.9219999999999999</v>
      </c>
      <c r="Y89" s="1">
        <v>0.96</v>
      </c>
      <c r="Z89" s="1" t="s">
        <v>844</v>
      </c>
      <c r="AA89" s="1">
        <v>10.648999999999999</v>
      </c>
      <c r="AB89" s="1" t="s">
        <v>845</v>
      </c>
      <c r="AC89" s="1">
        <v>6.98</v>
      </c>
      <c r="AD89" s="1">
        <v>5.2569999999999997</v>
      </c>
      <c r="AE89" s="1" t="s">
        <v>846</v>
      </c>
      <c r="AF89" s="1">
        <v>0.25</v>
      </c>
      <c r="AG89" s="1">
        <v>11.913</v>
      </c>
      <c r="AH89" s="1">
        <v>89.09</v>
      </c>
      <c r="AI89" s="1" t="s">
        <v>847</v>
      </c>
      <c r="AJ89" s="1" t="s">
        <v>848</v>
      </c>
      <c r="AK89" s="1" t="s">
        <v>849</v>
      </c>
      <c r="AL89" s="1">
        <v>140.21799999999999</v>
      </c>
      <c r="AM89" s="1"/>
    </row>
    <row r="90" spans="1:39">
      <c r="A90" s="1">
        <v>88</v>
      </c>
      <c r="B90" s="1" t="s">
        <v>146</v>
      </c>
      <c r="C90" s="1" t="s">
        <v>850</v>
      </c>
      <c r="D90" s="1">
        <v>107.68600000000001</v>
      </c>
      <c r="E90" s="1">
        <v>2538730</v>
      </c>
      <c r="F90" s="1" t="s">
        <v>851</v>
      </c>
      <c r="G90" s="1">
        <v>169.78200000000001</v>
      </c>
      <c r="H90" s="1">
        <v>662.11</v>
      </c>
      <c r="I90" s="1" t="s">
        <v>852</v>
      </c>
      <c r="J90" s="1">
        <v>44.052</v>
      </c>
      <c r="K90" s="1" t="s">
        <v>853</v>
      </c>
      <c r="L90" s="1" t="s">
        <v>854</v>
      </c>
      <c r="M90" s="1" t="s">
        <v>855</v>
      </c>
      <c r="N90" s="1" t="s">
        <v>856</v>
      </c>
      <c r="O90" s="1">
        <v>93.992000000000004</v>
      </c>
      <c r="P90" s="1">
        <v>249.494</v>
      </c>
      <c r="Q90" s="1" t="s">
        <v>243</v>
      </c>
      <c r="R90" s="1">
        <v>9.0020000000000007</v>
      </c>
      <c r="S90" s="1">
        <v>72.198999999999998</v>
      </c>
      <c r="T90" s="1">
        <v>3.0179999999999998</v>
      </c>
      <c r="U90" s="1">
        <v>8.0259999999999998</v>
      </c>
      <c r="V90" s="1">
        <v>6578.04</v>
      </c>
      <c r="W90" s="1" t="s">
        <v>857</v>
      </c>
      <c r="X90" s="1">
        <v>1.929</v>
      </c>
      <c r="Y90" s="1">
        <v>0.97199999999999998</v>
      </c>
      <c r="Z90" s="1" t="s">
        <v>858</v>
      </c>
      <c r="AA90" s="1">
        <v>11.178000000000001</v>
      </c>
      <c r="AB90" s="1" t="s">
        <v>859</v>
      </c>
      <c r="AC90" s="1">
        <v>6.8970000000000002</v>
      </c>
      <c r="AD90" s="1">
        <v>6.54</v>
      </c>
      <c r="AE90" s="1" t="s">
        <v>860</v>
      </c>
      <c r="AF90" s="1">
        <v>0.20499999999999999</v>
      </c>
      <c r="AG90" s="1">
        <v>14.01</v>
      </c>
      <c r="AH90" s="1">
        <v>87.909000000000006</v>
      </c>
      <c r="AI90" s="1" t="s">
        <v>861</v>
      </c>
      <c r="AJ90" s="1" t="s">
        <v>862</v>
      </c>
      <c r="AK90" s="1" t="s">
        <v>863</v>
      </c>
      <c r="AL90" s="1">
        <v>171.27699999999999</v>
      </c>
      <c r="AM90" s="1"/>
    </row>
    <row r="91" spans="1:39">
      <c r="A91" s="1">
        <v>89</v>
      </c>
      <c r="B91" s="1" t="s">
        <v>146</v>
      </c>
      <c r="C91" s="1" t="s">
        <v>864</v>
      </c>
      <c r="D91" s="1">
        <v>278.19600000000003</v>
      </c>
      <c r="E91" s="1">
        <v>2539200</v>
      </c>
      <c r="F91" s="1" t="s">
        <v>865</v>
      </c>
      <c r="G91" s="1">
        <v>146.44200000000001</v>
      </c>
      <c r="H91" s="1">
        <v>745.31799999999998</v>
      </c>
      <c r="I91" s="1" t="s">
        <v>866</v>
      </c>
      <c r="J91" s="1">
        <v>43.694000000000003</v>
      </c>
      <c r="K91" s="1" t="s">
        <v>412</v>
      </c>
      <c r="L91" s="1" t="s">
        <v>867</v>
      </c>
      <c r="M91" s="1" t="s">
        <v>868</v>
      </c>
      <c r="N91" s="1">
        <v>0.51400000000000001</v>
      </c>
      <c r="O91" s="1">
        <v>103.379</v>
      </c>
      <c r="P91" s="1">
        <v>362.99400000000003</v>
      </c>
      <c r="Q91" s="1" t="s">
        <v>869</v>
      </c>
      <c r="R91" s="1" t="s">
        <v>870</v>
      </c>
      <c r="S91" s="1">
        <v>71.676000000000002</v>
      </c>
      <c r="T91" s="1">
        <v>2.5590000000000002</v>
      </c>
      <c r="U91" s="1">
        <v>10.435</v>
      </c>
      <c r="V91" s="1">
        <v>6809.63</v>
      </c>
      <c r="W91" s="1" t="s">
        <v>871</v>
      </c>
      <c r="X91" s="1">
        <v>2.0049999999999999</v>
      </c>
      <c r="Y91" s="1">
        <v>1.004</v>
      </c>
      <c r="Z91" s="1">
        <v>3.085</v>
      </c>
      <c r="AA91" s="1">
        <v>10.255000000000001</v>
      </c>
      <c r="AB91" s="1" t="s">
        <v>872</v>
      </c>
      <c r="AC91" s="1">
        <v>7.4029999999999996</v>
      </c>
      <c r="AD91" s="1">
        <v>6.1189999999999998</v>
      </c>
      <c r="AE91" s="1" t="s">
        <v>873</v>
      </c>
      <c r="AF91" s="1">
        <v>0.376</v>
      </c>
      <c r="AG91" s="1">
        <v>21.978999999999999</v>
      </c>
      <c r="AH91" s="1">
        <v>100.179</v>
      </c>
      <c r="AI91" s="1" t="s">
        <v>874</v>
      </c>
      <c r="AJ91" s="1" t="s">
        <v>875</v>
      </c>
      <c r="AK91" s="1" t="s">
        <v>876</v>
      </c>
      <c r="AL91" s="1">
        <v>242.846</v>
      </c>
      <c r="AM91" s="1"/>
    </row>
    <row r="92" spans="1:39">
      <c r="A92" s="1">
        <v>90</v>
      </c>
      <c r="B92" s="1">
        <v>1</v>
      </c>
      <c r="C92" s="1" t="s">
        <v>877</v>
      </c>
      <c r="D92" s="1">
        <v>1538.3</v>
      </c>
      <c r="E92" s="1">
        <v>2562540</v>
      </c>
      <c r="F92" s="1" t="s">
        <v>878</v>
      </c>
      <c r="G92" s="1">
        <v>292.202</v>
      </c>
      <c r="H92" s="1">
        <v>1223.24</v>
      </c>
      <c r="I92" s="1">
        <v>0.53200000000000003</v>
      </c>
      <c r="J92" s="1">
        <v>124.88500000000001</v>
      </c>
      <c r="K92" s="1" t="s">
        <v>879</v>
      </c>
      <c r="L92" s="1" t="s">
        <v>880</v>
      </c>
      <c r="M92" s="1" t="s">
        <v>881</v>
      </c>
      <c r="N92" s="1">
        <v>29.393999999999998</v>
      </c>
      <c r="O92" s="1">
        <v>82.757000000000005</v>
      </c>
      <c r="P92" s="1">
        <v>1297.07</v>
      </c>
      <c r="Q92" s="1" t="s">
        <v>882</v>
      </c>
      <c r="R92" s="1">
        <v>8.1980000000000004</v>
      </c>
      <c r="S92" s="1">
        <v>45.911999999999999</v>
      </c>
      <c r="T92" s="1">
        <v>2.895</v>
      </c>
      <c r="U92" s="1">
        <v>23.844000000000001</v>
      </c>
      <c r="V92" s="1">
        <v>20959.8</v>
      </c>
      <c r="W92" s="1" t="s">
        <v>883</v>
      </c>
      <c r="X92" s="1">
        <v>2.09</v>
      </c>
      <c r="Y92" s="1">
        <v>1.1419999999999999</v>
      </c>
      <c r="Z92" s="1">
        <v>33.642000000000003</v>
      </c>
      <c r="AA92" s="1">
        <v>5.3840000000000003</v>
      </c>
      <c r="AB92" s="1">
        <v>9.4689999999999994</v>
      </c>
      <c r="AC92" s="1">
        <v>7.6310000000000002</v>
      </c>
      <c r="AD92" s="1" t="s">
        <v>884</v>
      </c>
      <c r="AE92" s="1">
        <v>11.645</v>
      </c>
      <c r="AF92" s="1">
        <v>0.13100000000000001</v>
      </c>
      <c r="AG92" s="1">
        <v>21.097000000000001</v>
      </c>
      <c r="AH92" s="1">
        <v>181.24199999999999</v>
      </c>
      <c r="AI92" s="1">
        <v>33.427</v>
      </c>
      <c r="AJ92" s="1" t="s">
        <v>885</v>
      </c>
      <c r="AK92" s="1" t="s">
        <v>886</v>
      </c>
      <c r="AL92" s="1">
        <v>221.87200000000001</v>
      </c>
      <c r="AM92" s="1"/>
    </row>
    <row r="93" spans="1:39">
      <c r="A93" s="1"/>
      <c r="B93" s="1">
        <v>2</v>
      </c>
      <c r="C93" s="1" t="s">
        <v>887</v>
      </c>
      <c r="D93" s="1">
        <v>1560.18</v>
      </c>
      <c r="E93" s="1">
        <v>2537700</v>
      </c>
      <c r="F93" s="1" t="s">
        <v>888</v>
      </c>
      <c r="G93" s="1">
        <v>290.76600000000002</v>
      </c>
      <c r="H93" s="1">
        <v>1233.3599999999999</v>
      </c>
      <c r="I93" s="1">
        <v>0.40400000000000003</v>
      </c>
      <c r="J93" s="1">
        <v>128.065</v>
      </c>
      <c r="K93" s="1" t="s">
        <v>718</v>
      </c>
      <c r="L93" s="1" t="s">
        <v>324</v>
      </c>
      <c r="M93" s="1" t="s">
        <v>889</v>
      </c>
      <c r="N93" s="1">
        <v>28.864000000000001</v>
      </c>
      <c r="O93" s="1">
        <v>82.346000000000004</v>
      </c>
      <c r="P93" s="1">
        <v>1293.05</v>
      </c>
      <c r="Q93" s="1" t="s">
        <v>890</v>
      </c>
      <c r="R93" s="1">
        <v>10.064</v>
      </c>
      <c r="S93" s="1">
        <v>46.155000000000001</v>
      </c>
      <c r="T93" s="1">
        <v>2.879</v>
      </c>
      <c r="U93" s="1">
        <v>23.881</v>
      </c>
      <c r="V93" s="1">
        <v>20975.7</v>
      </c>
      <c r="W93" s="1" t="s">
        <v>891</v>
      </c>
      <c r="X93" s="1">
        <v>2.0579999999999998</v>
      </c>
      <c r="Y93" s="1">
        <v>1.153</v>
      </c>
      <c r="Z93" s="1">
        <v>33.048999999999999</v>
      </c>
      <c r="AA93" s="1">
        <v>5.431</v>
      </c>
      <c r="AB93" s="1">
        <v>8.7560000000000002</v>
      </c>
      <c r="AC93" s="1">
        <v>7.6470000000000002</v>
      </c>
      <c r="AD93" s="1" t="s">
        <v>892</v>
      </c>
      <c r="AE93" s="1">
        <v>11.898999999999999</v>
      </c>
      <c r="AF93" s="1">
        <v>0.129</v>
      </c>
      <c r="AG93" s="1">
        <v>17.145</v>
      </c>
      <c r="AH93" s="1">
        <v>182.172</v>
      </c>
      <c r="AI93" s="1">
        <v>26.074999999999999</v>
      </c>
      <c r="AJ93" s="1" t="s">
        <v>893</v>
      </c>
      <c r="AK93" s="1" t="s">
        <v>894</v>
      </c>
      <c r="AL93" s="1">
        <v>221.29599999999999</v>
      </c>
      <c r="AM93" s="1"/>
    </row>
    <row r="94" spans="1:39">
      <c r="A94" s="1"/>
      <c r="B94" s="1">
        <v>3</v>
      </c>
      <c r="C94" s="1" t="s">
        <v>895</v>
      </c>
      <c r="D94" s="1">
        <v>1583.59</v>
      </c>
      <c r="E94" s="1">
        <v>2542540</v>
      </c>
      <c r="F94" s="1" t="s">
        <v>896</v>
      </c>
      <c r="G94" s="1">
        <v>293.36200000000002</v>
      </c>
      <c r="H94" s="1">
        <v>1226.6099999999999</v>
      </c>
      <c r="I94" s="1">
        <v>0.42599999999999999</v>
      </c>
      <c r="J94" s="1">
        <v>128.22200000000001</v>
      </c>
      <c r="K94" s="1" t="s">
        <v>897</v>
      </c>
      <c r="L94" s="1" t="s">
        <v>898</v>
      </c>
      <c r="M94" s="1" t="s">
        <v>899</v>
      </c>
      <c r="N94" s="1">
        <v>28.905999999999999</v>
      </c>
      <c r="O94" s="1">
        <v>83.128</v>
      </c>
      <c r="P94" s="1">
        <v>1288.4000000000001</v>
      </c>
      <c r="Q94" s="1" t="s">
        <v>900</v>
      </c>
      <c r="R94" s="1">
        <v>7.5469999999999997</v>
      </c>
      <c r="S94" s="1">
        <v>45.96</v>
      </c>
      <c r="T94" s="1">
        <v>2.93</v>
      </c>
      <c r="U94" s="1">
        <v>23.826000000000001</v>
      </c>
      <c r="V94" s="1">
        <v>21060.400000000001</v>
      </c>
      <c r="W94" s="1" t="s">
        <v>901</v>
      </c>
      <c r="X94" s="1">
        <v>2.1</v>
      </c>
      <c r="Y94" s="1">
        <v>1.143</v>
      </c>
      <c r="Z94" s="1">
        <v>33.710999999999999</v>
      </c>
      <c r="AA94" s="1">
        <v>5.48</v>
      </c>
      <c r="AB94" s="1">
        <v>5.5339999999999998</v>
      </c>
      <c r="AC94" s="1">
        <v>7.7320000000000002</v>
      </c>
      <c r="AD94" s="1" t="s">
        <v>902</v>
      </c>
      <c r="AE94" s="1">
        <v>14.943</v>
      </c>
      <c r="AF94" s="1">
        <v>0.13100000000000001</v>
      </c>
      <c r="AG94" s="1">
        <v>19.489000000000001</v>
      </c>
      <c r="AH94" s="1">
        <v>181.35</v>
      </c>
      <c r="AI94" s="1">
        <v>25.948</v>
      </c>
      <c r="AJ94" s="1" t="s">
        <v>903</v>
      </c>
      <c r="AK94" s="1" t="s">
        <v>904</v>
      </c>
      <c r="AL94" s="1">
        <v>220.15</v>
      </c>
      <c r="AM94" s="1"/>
    </row>
    <row r="95" spans="1:39">
      <c r="A95" s="1"/>
      <c r="B95" s="1" t="s">
        <v>146</v>
      </c>
      <c r="C95" s="1" t="s">
        <v>905</v>
      </c>
      <c r="D95" s="1">
        <v>1560.69</v>
      </c>
      <c r="E95" s="1">
        <v>2547590</v>
      </c>
      <c r="F95" s="1" t="s">
        <v>906</v>
      </c>
      <c r="G95" s="1">
        <v>292.11</v>
      </c>
      <c r="H95" s="1">
        <v>1227.74</v>
      </c>
      <c r="I95" s="1">
        <v>0.45400000000000001</v>
      </c>
      <c r="J95" s="1">
        <v>127.057</v>
      </c>
      <c r="K95" s="1" t="s">
        <v>907</v>
      </c>
      <c r="L95" s="1" t="s">
        <v>908</v>
      </c>
      <c r="M95" s="1" t="s">
        <v>909</v>
      </c>
      <c r="N95" s="1">
        <v>29.055</v>
      </c>
      <c r="O95" s="1">
        <v>82.742999999999995</v>
      </c>
      <c r="P95" s="1">
        <v>1292.8399999999999</v>
      </c>
      <c r="Q95" s="1" t="s">
        <v>712</v>
      </c>
      <c r="R95" s="1">
        <v>8.6029999999999998</v>
      </c>
      <c r="S95" s="1">
        <v>46.009</v>
      </c>
      <c r="T95" s="1">
        <v>2.9020000000000001</v>
      </c>
      <c r="U95" s="1">
        <v>23.850999999999999</v>
      </c>
      <c r="V95" s="1">
        <v>20998.6</v>
      </c>
      <c r="W95" s="1" t="s">
        <v>910</v>
      </c>
      <c r="X95" s="1">
        <v>2.0830000000000002</v>
      </c>
      <c r="Y95" s="1">
        <v>1.1459999999999999</v>
      </c>
      <c r="Z95" s="1">
        <v>33.468000000000004</v>
      </c>
      <c r="AA95" s="1">
        <v>5.4320000000000004</v>
      </c>
      <c r="AB95" s="1">
        <v>7.9189999999999996</v>
      </c>
      <c r="AC95" s="1">
        <v>7.67</v>
      </c>
      <c r="AD95" s="1" t="s">
        <v>900</v>
      </c>
      <c r="AE95" s="1">
        <v>12.829000000000001</v>
      </c>
      <c r="AF95" s="1">
        <v>0.13</v>
      </c>
      <c r="AG95" s="1">
        <v>19.242999999999999</v>
      </c>
      <c r="AH95" s="1">
        <v>181.58799999999999</v>
      </c>
      <c r="AI95" s="1">
        <v>28.483000000000001</v>
      </c>
      <c r="AJ95" s="1" t="s">
        <v>911</v>
      </c>
      <c r="AK95" s="1" t="s">
        <v>912</v>
      </c>
      <c r="AL95" s="1">
        <v>221.10599999999999</v>
      </c>
      <c r="AM95" s="1"/>
    </row>
    <row r="96" spans="1:39">
      <c r="A96" s="1"/>
      <c r="B96" s="1" t="s">
        <v>913</v>
      </c>
      <c r="C96" s="1">
        <v>0.16</v>
      </c>
      <c r="D96" s="1">
        <v>22.649000000000001</v>
      </c>
      <c r="E96" s="1">
        <v>13168.5</v>
      </c>
      <c r="F96" s="1">
        <v>3.6230000000000002</v>
      </c>
      <c r="G96" s="1">
        <v>1.3</v>
      </c>
      <c r="H96" s="1">
        <v>5.1529999999999996</v>
      </c>
      <c r="I96" s="1">
        <v>6.8000000000000005E-2</v>
      </c>
      <c r="J96" s="1">
        <v>1.883</v>
      </c>
      <c r="K96" s="1">
        <v>0.124</v>
      </c>
      <c r="L96" s="1">
        <v>7.1999999999999995E-2</v>
      </c>
      <c r="M96" s="1">
        <v>7.2999999999999995E-2</v>
      </c>
      <c r="N96" s="1">
        <v>0.29499999999999998</v>
      </c>
      <c r="O96" s="1">
        <v>0.39100000000000001</v>
      </c>
      <c r="P96" s="1">
        <v>4.3390000000000004</v>
      </c>
      <c r="Q96" s="1">
        <v>9.4E-2</v>
      </c>
      <c r="R96" s="1">
        <v>1.306</v>
      </c>
      <c r="S96" s="1">
        <v>0.129</v>
      </c>
      <c r="T96" s="1">
        <v>2.5999999999999999E-2</v>
      </c>
      <c r="U96" s="1">
        <v>2.8000000000000001E-2</v>
      </c>
      <c r="V96" s="1">
        <v>54.079000000000001</v>
      </c>
      <c r="W96" s="1">
        <v>4.2000000000000003E-2</v>
      </c>
      <c r="X96" s="1">
        <v>2.1999999999999999E-2</v>
      </c>
      <c r="Y96" s="1">
        <v>6.0000000000000001E-3</v>
      </c>
      <c r="Z96" s="1">
        <v>0.36399999999999999</v>
      </c>
      <c r="AA96" s="1">
        <v>4.8000000000000001E-2</v>
      </c>
      <c r="AB96" s="1">
        <v>2.097</v>
      </c>
      <c r="AC96" s="1">
        <v>5.5E-2</v>
      </c>
      <c r="AD96" s="1">
        <v>1.26</v>
      </c>
      <c r="AE96" s="1">
        <v>1.835</v>
      </c>
      <c r="AF96" s="1">
        <v>1E-3</v>
      </c>
      <c r="AG96" s="1">
        <v>1.9870000000000001</v>
      </c>
      <c r="AH96" s="1">
        <v>0.50900000000000001</v>
      </c>
      <c r="AI96" s="1">
        <v>4.282</v>
      </c>
      <c r="AJ96" s="1">
        <v>2.7050000000000001</v>
      </c>
      <c r="AK96" s="1">
        <v>0.21199999999999999</v>
      </c>
      <c r="AL96" s="1">
        <v>0.877</v>
      </c>
      <c r="AM96" s="1"/>
    </row>
    <row r="97" spans="1:39">
      <c r="A97" s="1"/>
      <c r="B97" s="1" t="s">
        <v>914</v>
      </c>
      <c r="C97" s="1">
        <v>19.306000000000001</v>
      </c>
      <c r="D97" s="1">
        <v>1.4510000000000001</v>
      </c>
      <c r="E97" s="1">
        <v>0.51700000000000002</v>
      </c>
      <c r="F97" s="1">
        <v>112.18</v>
      </c>
      <c r="G97" s="1">
        <v>0.44500000000000001</v>
      </c>
      <c r="H97" s="1">
        <v>0.42</v>
      </c>
      <c r="I97" s="1">
        <v>15.055</v>
      </c>
      <c r="J97" s="1">
        <v>1.482</v>
      </c>
      <c r="K97" s="1">
        <v>2.887</v>
      </c>
      <c r="L97" s="1">
        <v>27.573</v>
      </c>
      <c r="M97" s="1">
        <v>1.3620000000000001</v>
      </c>
      <c r="N97" s="1">
        <v>1.014</v>
      </c>
      <c r="O97" s="1">
        <v>0.47299999999999998</v>
      </c>
      <c r="P97" s="1">
        <v>0.33600000000000002</v>
      </c>
      <c r="Q97" s="1">
        <v>49.128999999999998</v>
      </c>
      <c r="R97" s="1">
        <v>15.180999999999999</v>
      </c>
      <c r="S97" s="1">
        <v>0.27900000000000003</v>
      </c>
      <c r="T97" s="1">
        <v>0.90300000000000002</v>
      </c>
      <c r="U97" s="1">
        <v>0.11700000000000001</v>
      </c>
      <c r="V97" s="1">
        <v>0.25800000000000001</v>
      </c>
      <c r="W97" s="1">
        <v>80.388000000000005</v>
      </c>
      <c r="X97" s="1">
        <v>1.0549999999999999</v>
      </c>
      <c r="Y97" s="1">
        <v>0.53700000000000003</v>
      </c>
      <c r="Z97" s="1">
        <v>1.087</v>
      </c>
      <c r="AA97" s="1">
        <v>0.88400000000000001</v>
      </c>
      <c r="AB97" s="1">
        <v>26.474</v>
      </c>
      <c r="AC97" s="1">
        <v>0.71099999999999997</v>
      </c>
      <c r="AD97" s="1">
        <v>1335.17</v>
      </c>
      <c r="AE97" s="1">
        <v>14.304</v>
      </c>
      <c r="AF97" s="1">
        <v>0.74199999999999999</v>
      </c>
      <c r="AG97" s="1">
        <v>10.327</v>
      </c>
      <c r="AH97" s="1">
        <v>0.28000000000000003</v>
      </c>
      <c r="AI97" s="1">
        <v>15.032</v>
      </c>
      <c r="AJ97" s="1">
        <v>2.4220000000000002</v>
      </c>
      <c r="AK97" s="1">
        <v>27.079000000000001</v>
      </c>
      <c r="AL97" s="1">
        <v>0.39600000000000002</v>
      </c>
      <c r="AM97" s="1"/>
    </row>
    <row r="98" spans="1:39">
      <c r="A98" s="1"/>
      <c r="B98" s="1" t="s">
        <v>915</v>
      </c>
      <c r="C98" s="1">
        <v>0.70199999999999996</v>
      </c>
      <c r="D98" s="1">
        <v>7.8730000000000002</v>
      </c>
      <c r="E98" s="1"/>
      <c r="F98" s="1">
        <v>10.252000000000001</v>
      </c>
      <c r="G98" s="1">
        <v>1.7270000000000001</v>
      </c>
      <c r="H98" s="1">
        <v>0.122</v>
      </c>
      <c r="I98" s="1">
        <v>0.11799999999999999</v>
      </c>
      <c r="J98" s="1">
        <v>8.0000000000000002E-3</v>
      </c>
      <c r="K98" s="1">
        <v>0.35699999999999998</v>
      </c>
      <c r="L98" s="1">
        <v>0.24</v>
      </c>
      <c r="M98" s="1">
        <v>0.45100000000000001</v>
      </c>
      <c r="N98" s="1">
        <v>0.24399999999999999</v>
      </c>
      <c r="O98" s="1">
        <v>0.34</v>
      </c>
      <c r="P98" s="1">
        <v>0.89</v>
      </c>
      <c r="Q98" s="1">
        <v>0.45100000000000001</v>
      </c>
      <c r="R98" s="1">
        <v>4.1269999999999998</v>
      </c>
      <c r="S98" s="1">
        <v>1E-3</v>
      </c>
      <c r="T98" s="1">
        <v>7.6999999999999999E-2</v>
      </c>
      <c r="U98" s="1">
        <v>0.01</v>
      </c>
      <c r="V98" s="1">
        <v>8.6999999999999994E-2</v>
      </c>
      <c r="W98" s="1">
        <v>6.5659999999999998</v>
      </c>
      <c r="X98" s="1">
        <v>0.28699999999999998</v>
      </c>
      <c r="Y98" s="1">
        <v>2E-3</v>
      </c>
      <c r="Z98" s="1">
        <v>2.133</v>
      </c>
      <c r="AA98" s="1">
        <v>8.0000000000000002E-3</v>
      </c>
      <c r="AB98" s="1">
        <v>5.4619999999999997</v>
      </c>
      <c r="AC98" s="1">
        <v>7.0000000000000001E-3</v>
      </c>
      <c r="AD98" s="1">
        <v>2.7360000000000002</v>
      </c>
      <c r="AE98" s="1">
        <v>10.965999999999999</v>
      </c>
      <c r="AF98" s="1">
        <v>1E-3</v>
      </c>
      <c r="AG98" s="1">
        <v>4.6559999999999997</v>
      </c>
      <c r="AH98" s="1">
        <v>8.5999999999999993E-2</v>
      </c>
      <c r="AI98" s="1">
        <v>15.768000000000001</v>
      </c>
      <c r="AJ98" s="1">
        <v>6.8710000000000004</v>
      </c>
      <c r="AK98" s="1">
        <v>1.925</v>
      </c>
      <c r="AL98" s="1">
        <v>0.59599999999999997</v>
      </c>
      <c r="AM98" s="1"/>
    </row>
    <row r="99" spans="1:39">
      <c r="A99" s="1"/>
      <c r="B99" s="1" t="s">
        <v>916</v>
      </c>
      <c r="C99" s="1">
        <v>240</v>
      </c>
      <c r="D99" s="1">
        <v>1200</v>
      </c>
      <c r="E99" s="1"/>
      <c r="F99" s="1">
        <v>1200</v>
      </c>
      <c r="G99" s="1">
        <v>1200</v>
      </c>
      <c r="H99" s="1">
        <v>600</v>
      </c>
      <c r="I99" s="1">
        <v>240</v>
      </c>
      <c r="J99" s="1">
        <v>60</v>
      </c>
      <c r="K99" s="1">
        <v>600</v>
      </c>
      <c r="L99" s="1">
        <v>600</v>
      </c>
      <c r="M99" s="1">
        <v>1200</v>
      </c>
      <c r="N99" s="1">
        <v>1200</v>
      </c>
      <c r="O99" s="1">
        <v>1200</v>
      </c>
      <c r="P99" s="1">
        <v>480</v>
      </c>
      <c r="Q99" s="1">
        <v>1200</v>
      </c>
      <c r="R99" s="1">
        <v>480</v>
      </c>
      <c r="S99" s="1">
        <v>60</v>
      </c>
      <c r="T99" s="1">
        <v>240</v>
      </c>
      <c r="U99" s="1">
        <v>60</v>
      </c>
      <c r="V99" s="1">
        <v>1200</v>
      </c>
      <c r="W99" s="1">
        <v>480</v>
      </c>
      <c r="X99" s="1">
        <v>60</v>
      </c>
      <c r="Y99" s="1">
        <v>24</v>
      </c>
      <c r="Z99" s="1">
        <v>1200</v>
      </c>
      <c r="AA99" s="1">
        <v>60</v>
      </c>
      <c r="AB99" s="1">
        <v>1200</v>
      </c>
      <c r="AC99" s="1">
        <v>6</v>
      </c>
      <c r="AD99" s="1">
        <v>1200</v>
      </c>
      <c r="AE99" s="1">
        <v>1200</v>
      </c>
      <c r="AF99" s="1">
        <v>1.2</v>
      </c>
      <c r="AG99" s="1">
        <v>1200</v>
      </c>
      <c r="AH99" s="1">
        <v>600</v>
      </c>
      <c r="AI99" s="1">
        <v>1200</v>
      </c>
      <c r="AJ99" s="1">
        <v>1200</v>
      </c>
      <c r="AK99" s="1">
        <v>1200</v>
      </c>
      <c r="AL99" s="1">
        <v>1200</v>
      </c>
      <c r="AM99" s="1"/>
    </row>
    <row r="100" spans="1:3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7FF2-7216-4A73-8E54-A3EBBE045BA8}">
  <dimension ref="B1:AT95"/>
  <sheetViews>
    <sheetView workbookViewId="0">
      <selection activeCell="O3" sqref="O3"/>
    </sheetView>
  </sheetViews>
  <sheetFormatPr defaultRowHeight="14.45"/>
  <cols>
    <col min="2" max="2" width="23.7109375" bestFit="1" customWidth="1"/>
    <col min="3" max="3" width="8.140625" customWidth="1"/>
    <col min="4" max="4" width="12.5703125" customWidth="1"/>
    <col min="5" max="5" width="8.140625" bestFit="1" customWidth="1"/>
    <col min="6" max="6" width="11.85546875" bestFit="1" customWidth="1"/>
    <col min="7" max="7" width="5.28515625" bestFit="1" customWidth="1"/>
    <col min="8" max="8" width="10.28515625" bestFit="1" customWidth="1"/>
    <col min="9" max="9" width="9.85546875" bestFit="1" customWidth="1"/>
    <col min="10" max="10" width="10.140625" bestFit="1" customWidth="1"/>
    <col min="12" max="12" width="10.140625" bestFit="1" customWidth="1"/>
    <col min="13" max="13" width="10.28515625" bestFit="1" customWidth="1"/>
    <col min="14" max="14" width="11.28515625" bestFit="1" customWidth="1"/>
    <col min="15" max="15" width="8.5703125" style="5" bestFit="1" customWidth="1"/>
    <col min="16" max="17" width="10.28515625" bestFit="1" customWidth="1"/>
    <col min="18" max="18" width="9.85546875" bestFit="1" customWidth="1"/>
    <col min="19" max="19" width="10.28515625" bestFit="1" customWidth="1"/>
    <col min="20" max="20" width="10.140625" bestFit="1" customWidth="1"/>
    <col min="21" max="21" width="10.28515625" bestFit="1" customWidth="1"/>
    <col min="23" max="23" width="7.5703125" bestFit="1" customWidth="1"/>
    <col min="24" max="24" width="9.42578125" bestFit="1" customWidth="1"/>
    <col min="25" max="25" width="10.7109375" bestFit="1" customWidth="1"/>
    <col min="26" max="27" width="10.85546875" bestFit="1" customWidth="1"/>
    <col min="28" max="28" width="10.42578125" bestFit="1" customWidth="1"/>
    <col min="29" max="29" width="7.5703125" style="5" bestFit="1" customWidth="1"/>
    <col min="30" max="30" width="10" bestFit="1" customWidth="1"/>
    <col min="32" max="32" width="7.5703125" style="5" bestFit="1" customWidth="1"/>
    <col min="33" max="33" width="10.28515625" bestFit="1" customWidth="1"/>
    <col min="34" max="34" width="9" bestFit="1" customWidth="1"/>
    <col min="35" max="35" width="7.5703125" style="5" bestFit="1" customWidth="1"/>
    <col min="36" max="37" width="10.140625" bestFit="1" customWidth="1"/>
    <col min="38" max="38" width="9.5703125" bestFit="1" customWidth="1"/>
    <col min="39" max="39" width="7.5703125" style="5" bestFit="1" customWidth="1"/>
    <col min="40" max="40" width="10.140625" bestFit="1" customWidth="1"/>
    <col min="41" max="41" width="9.7109375" bestFit="1" customWidth="1"/>
    <col min="42" max="42" width="9.5703125" bestFit="1" customWidth="1"/>
    <col min="43" max="43" width="9.7109375" bestFit="1" customWidth="1"/>
    <col min="44" max="44" width="9.28515625" bestFit="1" customWidth="1"/>
    <col min="45" max="45" width="10.140625" bestFit="1" customWidth="1"/>
  </cols>
  <sheetData>
    <row r="1" spans="2:46">
      <c r="B1" t="s">
        <v>917</v>
      </c>
      <c r="F1" s="1" t="s">
        <v>104</v>
      </c>
      <c r="G1" s="1" t="s">
        <v>105</v>
      </c>
      <c r="H1" s="1" t="s">
        <v>106</v>
      </c>
      <c r="I1" s="1" t="s">
        <v>107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3" t="s">
        <v>918</v>
      </c>
      <c r="P1" s="1" t="s">
        <v>115</v>
      </c>
      <c r="Q1" s="1" t="s">
        <v>116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122</v>
      </c>
      <c r="W1" s="1"/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128</v>
      </c>
      <c r="AC1" s="3"/>
      <c r="AD1" s="1" t="s">
        <v>129</v>
      </c>
      <c r="AE1" s="1" t="s">
        <v>130</v>
      </c>
      <c r="AF1" s="3"/>
      <c r="AG1" s="1" t="s">
        <v>131</v>
      </c>
      <c r="AH1" s="1" t="s">
        <v>132</v>
      </c>
      <c r="AI1" s="3"/>
      <c r="AJ1" s="1" t="s">
        <v>133</v>
      </c>
      <c r="AK1" s="1" t="s">
        <v>134</v>
      </c>
      <c r="AL1" s="1" t="s">
        <v>135</v>
      </c>
      <c r="AM1" s="3"/>
      <c r="AN1" s="1" t="s">
        <v>136</v>
      </c>
      <c r="AO1" s="1" t="s">
        <v>137</v>
      </c>
      <c r="AP1" s="1" t="s">
        <v>138</v>
      </c>
      <c r="AQ1" s="1" t="s">
        <v>139</v>
      </c>
      <c r="AR1" s="1" t="s">
        <v>140</v>
      </c>
      <c r="AS1" s="1" t="s">
        <v>141</v>
      </c>
      <c r="AT1" s="1"/>
    </row>
    <row r="2" spans="2:46">
      <c r="B2" t="s">
        <v>917</v>
      </c>
      <c r="C2" t="s">
        <v>1</v>
      </c>
      <c r="D2" t="s">
        <v>919</v>
      </c>
      <c r="E2" t="s">
        <v>920</v>
      </c>
      <c r="F2" s="1" t="s">
        <v>921</v>
      </c>
      <c r="G2" s="1" t="s">
        <v>105</v>
      </c>
      <c r="H2" s="1" t="s">
        <v>142</v>
      </c>
      <c r="I2" s="1" t="s">
        <v>142</v>
      </c>
      <c r="J2" s="1" t="s">
        <v>142</v>
      </c>
      <c r="K2" s="1" t="s">
        <v>142</v>
      </c>
      <c r="L2" s="1" t="s">
        <v>142</v>
      </c>
      <c r="M2" s="1" t="s">
        <v>142</v>
      </c>
      <c r="N2" s="1" t="s">
        <v>922</v>
      </c>
      <c r="O2" s="3" t="s">
        <v>923</v>
      </c>
      <c r="P2" s="1" t="s">
        <v>142</v>
      </c>
      <c r="Q2" s="1" t="s">
        <v>142</v>
      </c>
      <c r="R2" s="1" t="s">
        <v>142</v>
      </c>
      <c r="S2" s="1" t="s">
        <v>142</v>
      </c>
      <c r="T2" s="1" t="s">
        <v>142</v>
      </c>
      <c r="U2" s="1" t="s">
        <v>142</v>
      </c>
      <c r="V2" s="1" t="s">
        <v>144</v>
      </c>
      <c r="W2" s="1" t="s">
        <v>924</v>
      </c>
      <c r="X2" s="1" t="s">
        <v>142</v>
      </c>
      <c r="Y2" s="1" t="s">
        <v>144</v>
      </c>
      <c r="Z2" s="1" t="s">
        <v>142</v>
      </c>
      <c r="AA2" s="1" t="s">
        <v>142</v>
      </c>
      <c r="AB2" s="1" t="s">
        <v>144</v>
      </c>
      <c r="AC2" s="3" t="s">
        <v>925</v>
      </c>
      <c r="AD2" s="1" t="s">
        <v>142</v>
      </c>
      <c r="AE2" s="1" t="s">
        <v>144</v>
      </c>
      <c r="AF2" s="3" t="s">
        <v>926</v>
      </c>
      <c r="AG2" s="1" t="s">
        <v>142</v>
      </c>
      <c r="AH2" s="1" t="s">
        <v>144</v>
      </c>
      <c r="AI2" s="3" t="s">
        <v>927</v>
      </c>
      <c r="AJ2" s="1" t="s">
        <v>142</v>
      </c>
      <c r="AK2" s="1" t="s">
        <v>142</v>
      </c>
      <c r="AL2" s="1" t="s">
        <v>144</v>
      </c>
      <c r="AM2" s="3" t="s">
        <v>928</v>
      </c>
      <c r="AN2" s="1" t="s">
        <v>142</v>
      </c>
      <c r="AO2" s="1" t="s">
        <v>142</v>
      </c>
      <c r="AP2" s="1" t="s">
        <v>142</v>
      </c>
      <c r="AQ2" s="1" t="s">
        <v>142</v>
      </c>
      <c r="AR2" s="1" t="s">
        <v>142</v>
      </c>
      <c r="AS2" s="1" t="s">
        <v>142</v>
      </c>
      <c r="AT2" s="1"/>
    </row>
    <row r="3" spans="2:46">
      <c r="B3" t="str">
        <f>+VLOOKUP(F3,'lista analisi'!$E$2:$F$92,2,FALSE)</f>
        <v>LB 1.1 A</v>
      </c>
      <c r="C3">
        <v>1</v>
      </c>
      <c r="D3" t="str">
        <f>+VLOOKUP(C3,treatments!$A$1:$B$10,2,FALSE)</f>
        <v>below</v>
      </c>
      <c r="E3" t="str">
        <f>+RIGHT(B3,1)</f>
        <v>A</v>
      </c>
      <c r="F3" s="1">
        <v>1</v>
      </c>
      <c r="G3" s="1" t="s">
        <v>146</v>
      </c>
      <c r="H3" s="1" t="s">
        <v>147</v>
      </c>
      <c r="I3" s="1">
        <v>3864.12</v>
      </c>
      <c r="J3" s="1" t="s">
        <v>148</v>
      </c>
      <c r="K3" s="1">
        <v>195.97399999999999</v>
      </c>
      <c r="L3" s="1">
        <v>1891.48</v>
      </c>
      <c r="M3" s="1">
        <v>0.68400000000000005</v>
      </c>
      <c r="N3" s="1">
        <v>140.48500000000001</v>
      </c>
      <c r="O3" s="4">
        <f>+N3*20/1000/300*1000</f>
        <v>9.3656666666666677</v>
      </c>
      <c r="P3" s="1" t="s">
        <v>150</v>
      </c>
      <c r="Q3" s="1" t="s">
        <v>151</v>
      </c>
      <c r="R3" s="1">
        <v>53.030999999999999</v>
      </c>
      <c r="S3" s="1">
        <v>105.251</v>
      </c>
      <c r="T3" s="1">
        <v>2777.13</v>
      </c>
      <c r="U3" s="1" t="s">
        <v>152</v>
      </c>
      <c r="V3" s="1">
        <v>20.954999999999998</v>
      </c>
      <c r="W3" s="2">
        <f>+V3*20/1000/300*1000</f>
        <v>1.3969999999999998</v>
      </c>
      <c r="X3" s="1">
        <v>5.5229999999999997</v>
      </c>
      <c r="Y3" s="1">
        <v>22.885999999999999</v>
      </c>
      <c r="Z3" s="1">
        <v>33605.599999999999</v>
      </c>
      <c r="AA3" s="1" t="s">
        <v>153</v>
      </c>
      <c r="AB3" s="1">
        <v>1.601</v>
      </c>
      <c r="AC3" s="4">
        <f>+AB3*20/1000/300*1000</f>
        <v>0.10673333333333331</v>
      </c>
      <c r="AD3" s="1">
        <v>44.451999999999998</v>
      </c>
      <c r="AE3" s="1">
        <v>6.0410000000000004</v>
      </c>
      <c r="AF3" s="4">
        <f>+AE3*20/1000/300*1000</f>
        <v>0.40273333333333339</v>
      </c>
      <c r="AG3" s="1">
        <v>12.647</v>
      </c>
      <c r="AH3" s="1">
        <v>7.8869999999999996</v>
      </c>
      <c r="AI3" s="4">
        <f>+AH3*20/1000/300*1000</f>
        <v>0.52579999999999993</v>
      </c>
      <c r="AJ3" s="1">
        <v>24.315999999999999</v>
      </c>
      <c r="AK3" s="1">
        <v>18.579999999999998</v>
      </c>
      <c r="AL3" s="1">
        <v>0.17899999999999999</v>
      </c>
      <c r="AM3" s="4">
        <f>+AL3*20/1000/300*1000</f>
        <v>1.1933333333333334E-2</v>
      </c>
      <c r="AN3" s="1">
        <v>17.091999999999999</v>
      </c>
      <c r="AO3" s="1">
        <v>227.67400000000001</v>
      </c>
      <c r="AP3" s="1">
        <v>72.061000000000007</v>
      </c>
      <c r="AQ3" s="1" t="s">
        <v>154</v>
      </c>
      <c r="AR3" s="1">
        <v>2.621</v>
      </c>
      <c r="AS3" s="1">
        <v>751.62800000000004</v>
      </c>
      <c r="AT3" s="1"/>
    </row>
    <row r="4" spans="2:46">
      <c r="B4" t="str">
        <f>+VLOOKUP(F4,'lista analisi'!$E$2:$F$92,2,FALSE)</f>
        <v>LB 2.1 A</v>
      </c>
      <c r="C4">
        <v>2</v>
      </c>
      <c r="D4" t="str">
        <f>+VLOOKUP(C4,treatments!$A$1:$B$10,2,FALSE)</f>
        <v>control</v>
      </c>
      <c r="E4" t="str">
        <f t="shared" ref="E4:E67" si="0">+RIGHT(B4,1)</f>
        <v>A</v>
      </c>
      <c r="F4" s="1">
        <v>2</v>
      </c>
      <c r="G4" s="1" t="s">
        <v>146</v>
      </c>
      <c r="H4" s="1" t="s">
        <v>155</v>
      </c>
      <c r="I4" s="1">
        <v>5868.2</v>
      </c>
      <c r="J4" s="1" t="s">
        <v>156</v>
      </c>
      <c r="K4" s="1">
        <v>231.99700000000001</v>
      </c>
      <c r="L4" s="1">
        <v>1707.74</v>
      </c>
      <c r="M4" s="1">
        <v>0.83699999999999997</v>
      </c>
      <c r="N4" s="1">
        <v>147.34700000000001</v>
      </c>
      <c r="O4" s="4">
        <f t="shared" ref="O4:O67" si="1">+N4*20/1000/300*1000</f>
        <v>9.8231333333333346</v>
      </c>
      <c r="P4" s="1">
        <v>0.41299999999999998</v>
      </c>
      <c r="Q4" s="1" t="s">
        <v>158</v>
      </c>
      <c r="R4" s="1">
        <v>156.42500000000001</v>
      </c>
      <c r="S4" s="1">
        <v>109.646</v>
      </c>
      <c r="T4" s="1">
        <v>4222.43</v>
      </c>
      <c r="U4" s="1" t="s">
        <v>159</v>
      </c>
      <c r="V4" s="1">
        <v>35.904000000000003</v>
      </c>
      <c r="W4" s="2">
        <f t="shared" ref="W4:W67" si="2">+V4*20/1000/300*1000</f>
        <v>2.3936000000000002</v>
      </c>
      <c r="X4" s="1">
        <v>10.147</v>
      </c>
      <c r="Y4" s="1">
        <v>22.385000000000002</v>
      </c>
      <c r="Z4" s="1">
        <v>36623.9</v>
      </c>
      <c r="AA4" s="1" t="s">
        <v>161</v>
      </c>
      <c r="AB4" s="1">
        <v>1.498</v>
      </c>
      <c r="AC4" s="4">
        <f t="shared" ref="AC4:AC67" si="3">+AB4*20/1000/300*1000</f>
        <v>9.9866666666666659E-2</v>
      </c>
      <c r="AD4" s="1">
        <v>60.877000000000002</v>
      </c>
      <c r="AE4" s="1">
        <v>16.401</v>
      </c>
      <c r="AF4" s="4">
        <f t="shared" ref="AF4:AF67" si="4">+AE4*20/1000/300*1000</f>
        <v>1.0933999999999999</v>
      </c>
      <c r="AG4" s="1">
        <v>20.456</v>
      </c>
      <c r="AH4" s="1">
        <v>8.8940000000000001</v>
      </c>
      <c r="AI4" s="4">
        <f t="shared" ref="AI4:AI67" si="5">+AH4*20/1000/300*1000</f>
        <v>0.59293333333333331</v>
      </c>
      <c r="AJ4" s="1">
        <v>49.277000000000001</v>
      </c>
      <c r="AK4" s="1">
        <v>23.663</v>
      </c>
      <c r="AL4" s="1">
        <v>0.192</v>
      </c>
      <c r="AM4" s="4">
        <f t="shared" ref="AM4:AM67" si="6">+AL4*20/1000/300*1000</f>
        <v>1.2799999999999999E-2</v>
      </c>
      <c r="AN4" s="1">
        <v>19.922000000000001</v>
      </c>
      <c r="AO4" s="1">
        <v>189.501</v>
      </c>
      <c r="AP4" s="1">
        <v>129.82900000000001</v>
      </c>
      <c r="AQ4" s="1" t="s">
        <v>162</v>
      </c>
      <c r="AR4" s="1">
        <v>5.9109999999999996</v>
      </c>
      <c r="AS4" s="1">
        <v>554.68100000000004</v>
      </c>
      <c r="AT4" s="1"/>
    </row>
    <row r="5" spans="2:46">
      <c r="B5" t="str">
        <f>+VLOOKUP(F5,'lista analisi'!$E$2:$F$92,2,FALSE)</f>
        <v>LB 3.1 A</v>
      </c>
      <c r="C5">
        <v>3</v>
      </c>
      <c r="D5" t="str">
        <f>+VLOOKUP(C5,treatments!$A$1:$B$10,2,FALSE)</f>
        <v>above</v>
      </c>
      <c r="E5" t="str">
        <f t="shared" si="0"/>
        <v>A</v>
      </c>
      <c r="F5" s="1">
        <v>3</v>
      </c>
      <c r="G5" s="1" t="s">
        <v>146</v>
      </c>
      <c r="H5" s="1">
        <v>2.407</v>
      </c>
      <c r="I5" s="1">
        <v>3717.64</v>
      </c>
      <c r="J5" s="1" t="s">
        <v>163</v>
      </c>
      <c r="K5" s="1">
        <v>213.98599999999999</v>
      </c>
      <c r="L5" s="1">
        <v>2079.27</v>
      </c>
      <c r="M5" s="1">
        <v>0.56499999999999995</v>
      </c>
      <c r="N5" s="1">
        <v>168.90299999999999</v>
      </c>
      <c r="O5" s="4">
        <f t="shared" si="1"/>
        <v>11.260199999999999</v>
      </c>
      <c r="P5" s="1">
        <v>0.46700000000000003</v>
      </c>
      <c r="Q5" s="1" t="s">
        <v>165</v>
      </c>
      <c r="R5" s="1">
        <v>60.627000000000002</v>
      </c>
      <c r="S5" s="1">
        <v>105.643</v>
      </c>
      <c r="T5" s="1">
        <v>2975.44</v>
      </c>
      <c r="U5" s="1" t="s">
        <v>166</v>
      </c>
      <c r="V5" s="1">
        <v>23.462</v>
      </c>
      <c r="W5" s="2">
        <f t="shared" si="2"/>
        <v>1.5641333333333332</v>
      </c>
      <c r="X5" s="1">
        <v>5.7850000000000001</v>
      </c>
      <c r="Y5" s="1">
        <v>21.206</v>
      </c>
      <c r="Z5" s="1">
        <v>28096.400000000001</v>
      </c>
      <c r="AA5" s="1" t="s">
        <v>167</v>
      </c>
      <c r="AB5" s="1">
        <v>1.3009999999999999</v>
      </c>
      <c r="AC5" s="4">
        <f t="shared" si="3"/>
        <v>8.6733333333333329E-2</v>
      </c>
      <c r="AD5" s="1">
        <v>58.502000000000002</v>
      </c>
      <c r="AE5" s="1">
        <v>9.8070000000000004</v>
      </c>
      <c r="AF5" s="4">
        <f t="shared" si="4"/>
        <v>0.65380000000000005</v>
      </c>
      <c r="AG5" s="1">
        <v>11.949</v>
      </c>
      <c r="AH5" s="1">
        <v>8.1609999999999996</v>
      </c>
      <c r="AI5" s="4">
        <f t="shared" si="5"/>
        <v>0.5440666666666667</v>
      </c>
      <c r="AJ5" s="1">
        <v>25.221</v>
      </c>
      <c r="AK5" s="1">
        <v>20.658999999999999</v>
      </c>
      <c r="AL5" s="1">
        <v>0.25</v>
      </c>
      <c r="AM5" s="4">
        <f t="shared" si="6"/>
        <v>1.6666666666666666E-2</v>
      </c>
      <c r="AN5" s="1">
        <v>17.312999999999999</v>
      </c>
      <c r="AO5" s="1">
        <v>264.16199999999998</v>
      </c>
      <c r="AP5" s="1">
        <v>80.832999999999998</v>
      </c>
      <c r="AQ5" s="1" t="s">
        <v>168</v>
      </c>
      <c r="AR5" s="1">
        <v>3.4009999999999998</v>
      </c>
      <c r="AS5" s="1">
        <v>375.17</v>
      </c>
      <c r="AT5" s="1"/>
    </row>
    <row r="6" spans="2:46">
      <c r="B6" t="str">
        <f>+VLOOKUP(F6,'lista analisi'!$E$2:$F$92,2,FALSE)</f>
        <v>LB 4.1 A</v>
      </c>
      <c r="C6">
        <v>4</v>
      </c>
      <c r="D6" t="str">
        <f>+VLOOKUP(C6,treatments!$A$1:$B$10,2,FALSE)</f>
        <v>control</v>
      </c>
      <c r="E6" t="str">
        <f t="shared" si="0"/>
        <v>A</v>
      </c>
      <c r="F6" s="1">
        <v>4</v>
      </c>
      <c r="G6" s="1" t="s">
        <v>146</v>
      </c>
      <c r="H6" s="1" t="s">
        <v>169</v>
      </c>
      <c r="I6" s="1">
        <v>3603.84</v>
      </c>
      <c r="J6" s="1" t="s">
        <v>170</v>
      </c>
      <c r="K6" s="1">
        <v>270.72399999999999</v>
      </c>
      <c r="L6" s="1">
        <v>1965.95</v>
      </c>
      <c r="M6" s="1">
        <v>0.434</v>
      </c>
      <c r="N6" s="1">
        <v>163.893</v>
      </c>
      <c r="O6" s="4">
        <f t="shared" si="1"/>
        <v>10.9262</v>
      </c>
      <c r="P6" s="1" t="s">
        <v>172</v>
      </c>
      <c r="Q6" s="1" t="s">
        <v>173</v>
      </c>
      <c r="R6" s="1">
        <v>86.16</v>
      </c>
      <c r="S6" s="1">
        <v>109.94799999999999</v>
      </c>
      <c r="T6" s="1">
        <v>3082.01</v>
      </c>
      <c r="U6" s="1" t="s">
        <v>174</v>
      </c>
      <c r="V6" s="1">
        <v>41.478999999999999</v>
      </c>
      <c r="W6" s="2">
        <f t="shared" si="2"/>
        <v>2.7652666666666659</v>
      </c>
      <c r="X6" s="1">
        <v>7.6619999999999999</v>
      </c>
      <c r="Y6" s="1">
        <v>22.856999999999999</v>
      </c>
      <c r="Z6" s="1">
        <v>25684.7</v>
      </c>
      <c r="AA6" s="1" t="s">
        <v>175</v>
      </c>
      <c r="AB6" s="1">
        <v>1.2669999999999999</v>
      </c>
      <c r="AC6" s="4">
        <f t="shared" si="3"/>
        <v>8.4466666666666662E-2</v>
      </c>
      <c r="AD6" s="1">
        <v>49.902000000000001</v>
      </c>
      <c r="AE6" s="1">
        <v>16.837</v>
      </c>
      <c r="AF6" s="4">
        <f t="shared" si="4"/>
        <v>1.1224666666666667</v>
      </c>
      <c r="AG6" s="1">
        <v>12.311</v>
      </c>
      <c r="AH6" s="1">
        <v>9.3030000000000008</v>
      </c>
      <c r="AI6" s="4">
        <f t="shared" si="5"/>
        <v>0.62019999999999997</v>
      </c>
      <c r="AJ6" s="1">
        <v>43.359000000000002</v>
      </c>
      <c r="AK6" s="1">
        <v>18.018000000000001</v>
      </c>
      <c r="AL6" s="1">
        <v>0.26</v>
      </c>
      <c r="AM6" s="4">
        <f t="shared" si="6"/>
        <v>1.7333333333333333E-2</v>
      </c>
      <c r="AN6" s="1">
        <v>20.373999999999999</v>
      </c>
      <c r="AO6" s="1">
        <v>180.38300000000001</v>
      </c>
      <c r="AP6" s="1">
        <v>83.814999999999998</v>
      </c>
      <c r="AQ6" s="1" t="s">
        <v>176</v>
      </c>
      <c r="AR6" s="1">
        <v>3.0750000000000002</v>
      </c>
      <c r="AS6" s="1">
        <v>469.33499999999998</v>
      </c>
      <c r="AT6" s="1"/>
    </row>
    <row r="7" spans="2:46">
      <c r="B7" t="str">
        <f>+VLOOKUP(F7,'lista analisi'!$E$2:$F$92,2,FALSE)</f>
        <v>LB 5.1 A</v>
      </c>
      <c r="C7">
        <v>5</v>
      </c>
      <c r="D7" t="str">
        <f>+VLOOKUP(C7,treatments!$A$1:$B$10,2,FALSE)</f>
        <v>below</v>
      </c>
      <c r="E7" t="str">
        <f t="shared" si="0"/>
        <v>A</v>
      </c>
      <c r="F7" s="1">
        <v>5</v>
      </c>
      <c r="G7" s="1" t="s">
        <v>146</v>
      </c>
      <c r="H7" s="1" t="s">
        <v>177</v>
      </c>
      <c r="I7" s="1">
        <v>4758.3599999999997</v>
      </c>
      <c r="J7" s="1" t="s">
        <v>178</v>
      </c>
      <c r="K7" s="1">
        <v>288.92899999999997</v>
      </c>
      <c r="L7" s="1">
        <v>2249.04</v>
      </c>
      <c r="M7" s="1">
        <v>0.504</v>
      </c>
      <c r="N7" s="1">
        <v>182.93100000000001</v>
      </c>
      <c r="O7" s="4">
        <f t="shared" si="1"/>
        <v>12.195400000000003</v>
      </c>
      <c r="P7" s="1">
        <v>0.97099999999999997</v>
      </c>
      <c r="Q7" s="1" t="s">
        <v>180</v>
      </c>
      <c r="R7" s="1">
        <v>116.31399999999999</v>
      </c>
      <c r="S7" s="1">
        <v>112.73699999999999</v>
      </c>
      <c r="T7" s="1">
        <v>3563.66</v>
      </c>
      <c r="U7" s="1" t="s">
        <v>181</v>
      </c>
      <c r="V7" s="1">
        <v>28.157</v>
      </c>
      <c r="W7" s="2">
        <f t="shared" si="2"/>
        <v>1.8771333333333331</v>
      </c>
      <c r="X7" s="1">
        <v>9.0079999999999991</v>
      </c>
      <c r="Y7" s="1">
        <v>23.888000000000002</v>
      </c>
      <c r="Z7" s="1">
        <v>30367.3</v>
      </c>
      <c r="AA7" s="1" t="s">
        <v>182</v>
      </c>
      <c r="AB7" s="1">
        <v>1.444</v>
      </c>
      <c r="AC7" s="4">
        <f t="shared" si="3"/>
        <v>9.6266666666666667E-2</v>
      </c>
      <c r="AD7" s="1">
        <v>91.945999999999998</v>
      </c>
      <c r="AE7" s="1">
        <v>10.041</v>
      </c>
      <c r="AF7" s="4">
        <f t="shared" si="4"/>
        <v>0.6694</v>
      </c>
      <c r="AG7" s="1">
        <v>16.858000000000001</v>
      </c>
      <c r="AH7" s="1">
        <v>9.1259999999999994</v>
      </c>
      <c r="AI7" s="4">
        <f t="shared" si="5"/>
        <v>0.60839999999999994</v>
      </c>
      <c r="AJ7" s="1">
        <v>21.811</v>
      </c>
      <c r="AK7" s="1">
        <v>16.343</v>
      </c>
      <c r="AL7" s="1">
        <v>0.14199999999999999</v>
      </c>
      <c r="AM7" s="4">
        <f t="shared" si="6"/>
        <v>9.4666666666666649E-3</v>
      </c>
      <c r="AN7" s="1">
        <v>19.036999999999999</v>
      </c>
      <c r="AO7" s="1">
        <v>288.89600000000002</v>
      </c>
      <c r="AP7" s="1">
        <v>114.26900000000001</v>
      </c>
      <c r="AQ7" s="1" t="s">
        <v>183</v>
      </c>
      <c r="AR7" s="1">
        <v>4.4039999999999999</v>
      </c>
      <c r="AS7" s="1">
        <v>487.221</v>
      </c>
      <c r="AT7" s="1"/>
    </row>
    <row r="8" spans="2:46">
      <c r="B8" t="str">
        <f>+VLOOKUP(F8,'lista analisi'!$E$2:$F$92,2,FALSE)</f>
        <v>LB 6.1 A</v>
      </c>
      <c r="C8">
        <v>6</v>
      </c>
      <c r="D8" t="str">
        <f>+VLOOKUP(C8,treatments!$A$1:$B$10,2,FALSE)</f>
        <v>above</v>
      </c>
      <c r="E8" t="str">
        <f t="shared" si="0"/>
        <v>A</v>
      </c>
      <c r="F8" s="1">
        <v>6</v>
      </c>
      <c r="G8" s="1" t="s">
        <v>146</v>
      </c>
      <c r="H8" s="1" t="s">
        <v>184</v>
      </c>
      <c r="I8" s="1">
        <v>3653.74</v>
      </c>
      <c r="J8" s="1" t="s">
        <v>185</v>
      </c>
      <c r="K8" s="1">
        <v>229.56299999999999</v>
      </c>
      <c r="L8" s="1">
        <v>2019.07</v>
      </c>
      <c r="M8" s="1">
        <v>0.49299999999999999</v>
      </c>
      <c r="N8" s="1">
        <v>141.078</v>
      </c>
      <c r="O8" s="4">
        <f t="shared" si="1"/>
        <v>9.4051999999999989</v>
      </c>
      <c r="P8" s="1" t="s">
        <v>187</v>
      </c>
      <c r="Q8" s="1" t="s">
        <v>188</v>
      </c>
      <c r="R8" s="1">
        <v>54.56</v>
      </c>
      <c r="S8" s="1">
        <v>111.92400000000001</v>
      </c>
      <c r="T8" s="1">
        <v>2829.85</v>
      </c>
      <c r="U8" s="1" t="s">
        <v>189</v>
      </c>
      <c r="V8" s="1">
        <v>27.835999999999999</v>
      </c>
      <c r="W8" s="2">
        <f t="shared" si="2"/>
        <v>1.8557333333333335</v>
      </c>
      <c r="X8" s="1">
        <v>6.1630000000000003</v>
      </c>
      <c r="Y8" s="1">
        <v>24.350999999999999</v>
      </c>
      <c r="Z8" s="1">
        <v>25115.5</v>
      </c>
      <c r="AA8" s="1" t="s">
        <v>190</v>
      </c>
      <c r="AB8" s="1">
        <v>1.093</v>
      </c>
      <c r="AC8" s="4">
        <f t="shared" si="3"/>
        <v>7.2866666666666677E-2</v>
      </c>
      <c r="AD8" s="1">
        <v>63.433</v>
      </c>
      <c r="AE8" s="1">
        <v>8.8040000000000003</v>
      </c>
      <c r="AF8" s="4">
        <f t="shared" si="4"/>
        <v>0.58693333333333331</v>
      </c>
      <c r="AG8" s="1">
        <v>10.157999999999999</v>
      </c>
      <c r="AH8" s="1">
        <v>8.9890000000000008</v>
      </c>
      <c r="AI8" s="4">
        <f t="shared" si="5"/>
        <v>0.59926666666666673</v>
      </c>
      <c r="AJ8" s="1">
        <v>19.684999999999999</v>
      </c>
      <c r="AK8" s="1">
        <v>19.756</v>
      </c>
      <c r="AL8" s="1">
        <v>0.14599999999999999</v>
      </c>
      <c r="AM8" s="4">
        <f t="shared" si="6"/>
        <v>9.7333333333333317E-3</v>
      </c>
      <c r="AN8" s="1">
        <v>19.119</v>
      </c>
      <c r="AO8" s="1">
        <v>242.72</v>
      </c>
      <c r="AP8" s="1">
        <v>82.100999999999999</v>
      </c>
      <c r="AQ8" s="1" t="s">
        <v>191</v>
      </c>
      <c r="AR8" s="1">
        <v>3.133</v>
      </c>
      <c r="AS8" s="1">
        <v>744.49400000000003</v>
      </c>
      <c r="AT8" s="1"/>
    </row>
    <row r="9" spans="2:46">
      <c r="B9" t="str">
        <f>+VLOOKUP(F9,'lista analisi'!$E$2:$F$92,2,FALSE)</f>
        <v>LB 7.1 A</v>
      </c>
      <c r="C9">
        <v>7</v>
      </c>
      <c r="D9" t="str">
        <f>+VLOOKUP(C9,treatments!$A$1:$B$10,2,FALSE)</f>
        <v>control</v>
      </c>
      <c r="E9" t="str">
        <f t="shared" si="0"/>
        <v>A</v>
      </c>
      <c r="F9" s="1">
        <v>7</v>
      </c>
      <c r="G9" s="1" t="s">
        <v>146</v>
      </c>
      <c r="H9" s="1" t="s">
        <v>192</v>
      </c>
      <c r="I9" s="1">
        <v>4689.7700000000004</v>
      </c>
      <c r="J9" s="1" t="s">
        <v>193</v>
      </c>
      <c r="K9" s="1">
        <v>226.87100000000001</v>
      </c>
      <c r="L9" s="1">
        <v>1845.92</v>
      </c>
      <c r="M9" s="1">
        <v>0.52300000000000002</v>
      </c>
      <c r="N9" s="1">
        <v>164.684</v>
      </c>
      <c r="O9" s="4">
        <f t="shared" si="1"/>
        <v>10.978933333333332</v>
      </c>
      <c r="P9" s="1" t="s">
        <v>195</v>
      </c>
      <c r="Q9" s="1" t="s">
        <v>196</v>
      </c>
      <c r="R9" s="1">
        <v>100.28</v>
      </c>
      <c r="S9" s="1">
        <v>136.107</v>
      </c>
      <c r="T9" s="1">
        <v>3814.96</v>
      </c>
      <c r="U9" s="1" t="s">
        <v>197</v>
      </c>
      <c r="V9" s="1">
        <v>25.91</v>
      </c>
      <c r="W9" s="2">
        <f t="shared" si="2"/>
        <v>1.7273333333333334</v>
      </c>
      <c r="X9" s="1">
        <v>7.2489999999999997</v>
      </c>
      <c r="Y9" s="1">
        <v>24.379000000000001</v>
      </c>
      <c r="Z9" s="1">
        <v>22684.6</v>
      </c>
      <c r="AA9" s="1" t="s">
        <v>198</v>
      </c>
      <c r="AB9" s="1">
        <v>1.2410000000000001</v>
      </c>
      <c r="AC9" s="4">
        <f t="shared" si="3"/>
        <v>8.2733333333333339E-2</v>
      </c>
      <c r="AD9" s="1">
        <v>53.219000000000001</v>
      </c>
      <c r="AE9" s="1">
        <v>6.6660000000000004</v>
      </c>
      <c r="AF9" s="4">
        <f t="shared" si="4"/>
        <v>0.44439999999999996</v>
      </c>
      <c r="AG9" s="1">
        <v>19.472000000000001</v>
      </c>
      <c r="AH9" s="1">
        <v>9.5609999999999999</v>
      </c>
      <c r="AI9" s="4">
        <f t="shared" si="5"/>
        <v>0.63739999999999997</v>
      </c>
      <c r="AJ9" s="1">
        <v>26.797000000000001</v>
      </c>
      <c r="AK9" s="1">
        <v>14.882</v>
      </c>
      <c r="AL9" s="1">
        <v>0.115</v>
      </c>
      <c r="AM9" s="4">
        <f t="shared" si="6"/>
        <v>7.6666666666666671E-3</v>
      </c>
      <c r="AN9" s="1">
        <v>13.939</v>
      </c>
      <c r="AO9" s="1">
        <v>241.029</v>
      </c>
      <c r="AP9" s="1">
        <v>96.748000000000005</v>
      </c>
      <c r="AQ9" s="1" t="s">
        <v>199</v>
      </c>
      <c r="AR9" s="1">
        <v>4.7119999999999997</v>
      </c>
      <c r="AS9" s="1">
        <v>371.553</v>
      </c>
      <c r="AT9" s="1"/>
    </row>
    <row r="10" spans="2:46">
      <c r="B10" t="str">
        <f>+VLOOKUP(F10,'lista analisi'!$E$2:$F$92,2,FALSE)</f>
        <v>LB 8.1 A</v>
      </c>
      <c r="C10">
        <v>8</v>
      </c>
      <c r="D10" t="str">
        <f>+VLOOKUP(C10,treatments!$A$1:$B$10,2,FALSE)</f>
        <v>above</v>
      </c>
      <c r="E10" t="str">
        <f t="shared" si="0"/>
        <v>A</v>
      </c>
      <c r="F10" s="1">
        <v>8</v>
      </c>
      <c r="G10" s="1" t="s">
        <v>146</v>
      </c>
      <c r="H10" s="1" t="s">
        <v>200</v>
      </c>
      <c r="I10" s="1">
        <v>5424.8</v>
      </c>
      <c r="J10" s="1" t="s">
        <v>201</v>
      </c>
      <c r="K10" s="1">
        <v>188.55</v>
      </c>
      <c r="L10" s="1">
        <v>1905.45</v>
      </c>
      <c r="M10" s="1">
        <v>0.74299999999999999</v>
      </c>
      <c r="N10" s="1">
        <v>155.38999999999999</v>
      </c>
      <c r="O10" s="4">
        <f t="shared" si="1"/>
        <v>10.359333333333332</v>
      </c>
      <c r="P10" s="1" t="s">
        <v>203</v>
      </c>
      <c r="Q10" s="1" t="s">
        <v>204</v>
      </c>
      <c r="R10" s="1">
        <v>95.430999999999997</v>
      </c>
      <c r="S10" s="1">
        <v>125.79900000000001</v>
      </c>
      <c r="T10" s="1">
        <v>4117.3100000000004</v>
      </c>
      <c r="U10" s="1" t="s">
        <v>205</v>
      </c>
      <c r="V10" s="1">
        <v>23.516999999999999</v>
      </c>
      <c r="W10" s="2">
        <f t="shared" si="2"/>
        <v>1.5677999999999999</v>
      </c>
      <c r="X10" s="1">
        <v>7.94</v>
      </c>
      <c r="Y10" s="1">
        <v>25.959</v>
      </c>
      <c r="Z10" s="1">
        <v>21889.4</v>
      </c>
      <c r="AA10" s="1" t="s">
        <v>206</v>
      </c>
      <c r="AB10" s="1">
        <v>1.3080000000000001</v>
      </c>
      <c r="AC10" s="4">
        <f t="shared" si="3"/>
        <v>8.7199999999999986E-2</v>
      </c>
      <c r="AD10" s="1">
        <v>55.012</v>
      </c>
      <c r="AE10" s="1">
        <v>10.122</v>
      </c>
      <c r="AF10" s="4">
        <f t="shared" si="4"/>
        <v>0.67480000000000007</v>
      </c>
      <c r="AG10" s="1">
        <v>16.215</v>
      </c>
      <c r="AH10" s="1">
        <v>10.071999999999999</v>
      </c>
      <c r="AI10" s="4">
        <f t="shared" si="5"/>
        <v>0.67146666666666666</v>
      </c>
      <c r="AJ10" s="1">
        <v>42.965000000000003</v>
      </c>
      <c r="AK10" s="1" t="s">
        <v>207</v>
      </c>
      <c r="AL10" s="1">
        <v>0.114</v>
      </c>
      <c r="AM10" s="4">
        <f t="shared" si="6"/>
        <v>7.6000000000000009E-3</v>
      </c>
      <c r="AN10" s="1">
        <v>12</v>
      </c>
      <c r="AO10" s="1">
        <v>307.762</v>
      </c>
      <c r="AP10" s="1">
        <v>109.068</v>
      </c>
      <c r="AQ10" s="1" t="s">
        <v>208</v>
      </c>
      <c r="AR10" s="1">
        <v>5.6429999999999998</v>
      </c>
      <c r="AS10" s="1">
        <v>358.625</v>
      </c>
      <c r="AT10" s="1"/>
    </row>
    <row r="11" spans="2:46">
      <c r="B11" t="str">
        <f>+VLOOKUP(F11,'lista analisi'!$E$2:$F$92,2,FALSE)</f>
        <v>LB 9.1 A</v>
      </c>
      <c r="C11">
        <v>9</v>
      </c>
      <c r="D11" t="str">
        <f>+VLOOKUP(C11,treatments!$A$1:$B$10,2,FALSE)</f>
        <v>below</v>
      </c>
      <c r="E11" t="str">
        <f t="shared" si="0"/>
        <v>A</v>
      </c>
      <c r="F11" s="1">
        <v>9</v>
      </c>
      <c r="G11" s="1" t="s">
        <v>146</v>
      </c>
      <c r="H11" s="1" t="s">
        <v>209</v>
      </c>
      <c r="I11" s="1">
        <v>2948.05</v>
      </c>
      <c r="J11" s="1" t="s">
        <v>210</v>
      </c>
      <c r="K11" s="1">
        <v>272.02600000000001</v>
      </c>
      <c r="L11" s="1">
        <v>2098.5300000000002</v>
      </c>
      <c r="M11" s="1">
        <v>0.58199999999999996</v>
      </c>
      <c r="N11" s="1">
        <v>168.309</v>
      </c>
      <c r="O11" s="4">
        <f t="shared" si="1"/>
        <v>11.220599999999999</v>
      </c>
      <c r="P11" s="1" t="s">
        <v>212</v>
      </c>
      <c r="Q11" s="1" t="s">
        <v>213</v>
      </c>
      <c r="R11" s="1">
        <v>54.210999999999999</v>
      </c>
      <c r="S11" s="1">
        <v>101.56699999999999</v>
      </c>
      <c r="T11" s="1">
        <v>2165.86</v>
      </c>
      <c r="U11" s="1" t="s">
        <v>214</v>
      </c>
      <c r="V11" s="1">
        <v>33.807000000000002</v>
      </c>
      <c r="W11" s="2">
        <f t="shared" si="2"/>
        <v>2.2538</v>
      </c>
      <c r="X11" s="1">
        <v>4.5999999999999996</v>
      </c>
      <c r="Y11" s="1">
        <v>24.13</v>
      </c>
      <c r="Z11" s="1">
        <v>30237.8</v>
      </c>
      <c r="AA11" s="1" t="s">
        <v>215</v>
      </c>
      <c r="AB11" s="1">
        <v>1.196</v>
      </c>
      <c r="AC11" s="4">
        <f t="shared" si="3"/>
        <v>7.9733333333333323E-2</v>
      </c>
      <c r="AD11" s="1">
        <v>57.47</v>
      </c>
      <c r="AE11" s="1">
        <v>11.807</v>
      </c>
      <c r="AF11" s="4">
        <f t="shared" si="4"/>
        <v>0.78713333333333335</v>
      </c>
      <c r="AG11" s="1">
        <v>21.792999999999999</v>
      </c>
      <c r="AH11" s="1">
        <v>9.5229999999999997</v>
      </c>
      <c r="AI11" s="4">
        <f t="shared" si="5"/>
        <v>0.63486666666666658</v>
      </c>
      <c r="AJ11" s="1">
        <v>22.422999999999998</v>
      </c>
      <c r="AK11" s="1">
        <v>17.045000000000002</v>
      </c>
      <c r="AL11" s="1">
        <v>0.11</v>
      </c>
      <c r="AM11" s="4">
        <f t="shared" si="6"/>
        <v>7.3333333333333341E-3</v>
      </c>
      <c r="AN11" s="1">
        <v>11.41</v>
      </c>
      <c r="AO11" s="1">
        <v>255.80500000000001</v>
      </c>
      <c r="AP11" s="1">
        <v>55.692</v>
      </c>
      <c r="AQ11" s="1" t="s">
        <v>216</v>
      </c>
      <c r="AR11" s="1" t="s">
        <v>217</v>
      </c>
      <c r="AS11" s="1">
        <v>372.89400000000001</v>
      </c>
      <c r="AT11" s="1"/>
    </row>
    <row r="12" spans="2:46">
      <c r="B12" t="str">
        <f>+VLOOKUP(F12,'lista analisi'!$E$2:$F$92,2,FALSE)</f>
        <v>LB 1.2 A</v>
      </c>
      <c r="C12">
        <v>1</v>
      </c>
      <c r="D12" t="str">
        <f>+VLOOKUP(C12,treatments!$A$1:$B$10,2,FALSE)</f>
        <v>below</v>
      </c>
      <c r="E12" t="str">
        <f t="shared" si="0"/>
        <v>A</v>
      </c>
      <c r="F12" s="1">
        <v>10</v>
      </c>
      <c r="G12" s="1" t="s">
        <v>146</v>
      </c>
      <c r="H12" s="1" t="s">
        <v>218</v>
      </c>
      <c r="I12" s="1">
        <v>7730.34</v>
      </c>
      <c r="J12" s="1" t="s">
        <v>219</v>
      </c>
      <c r="K12" s="1">
        <v>207.84</v>
      </c>
      <c r="L12" s="1">
        <v>2169.0700000000002</v>
      </c>
      <c r="M12" s="1">
        <v>0.81</v>
      </c>
      <c r="N12" s="1">
        <v>171.63499999999999</v>
      </c>
      <c r="O12" s="4">
        <f t="shared" si="1"/>
        <v>11.442333333333332</v>
      </c>
      <c r="P12" s="1">
        <v>0.51800000000000002</v>
      </c>
      <c r="Q12" s="1" t="s">
        <v>221</v>
      </c>
      <c r="R12" s="1">
        <v>79.057000000000002</v>
      </c>
      <c r="S12" s="1">
        <v>154.83600000000001</v>
      </c>
      <c r="T12" s="1">
        <v>5334.38</v>
      </c>
      <c r="U12" s="1" t="s">
        <v>222</v>
      </c>
      <c r="V12" s="1">
        <v>24.532</v>
      </c>
      <c r="W12" s="2">
        <f t="shared" si="2"/>
        <v>1.6354666666666664</v>
      </c>
      <c r="X12" s="1">
        <v>10.558999999999999</v>
      </c>
      <c r="Y12" s="1">
        <v>19.846</v>
      </c>
      <c r="Z12" s="1">
        <v>39925</v>
      </c>
      <c r="AA12" s="1" t="s">
        <v>223</v>
      </c>
      <c r="AB12" s="1">
        <v>0.98199999999999998</v>
      </c>
      <c r="AC12" s="4">
        <f t="shared" si="3"/>
        <v>6.5466666666666673E-2</v>
      </c>
      <c r="AD12" s="1">
        <v>50.286000000000001</v>
      </c>
      <c r="AE12" s="1">
        <v>9.8079999999999998</v>
      </c>
      <c r="AF12" s="4">
        <f t="shared" si="4"/>
        <v>0.65386666666666671</v>
      </c>
      <c r="AG12" s="1">
        <v>46.939</v>
      </c>
      <c r="AH12" s="1">
        <v>11.455</v>
      </c>
      <c r="AI12" s="4">
        <f t="shared" si="5"/>
        <v>0.7636666666666666</v>
      </c>
      <c r="AJ12" s="1">
        <v>58.2</v>
      </c>
      <c r="AK12" s="1">
        <v>21.72</v>
      </c>
      <c r="AL12" s="1">
        <v>0.1</v>
      </c>
      <c r="AM12" s="4">
        <f t="shared" si="6"/>
        <v>6.6666666666666662E-3</v>
      </c>
      <c r="AN12" s="1">
        <v>12.316000000000001</v>
      </c>
      <c r="AO12" s="1">
        <v>284.57799999999997</v>
      </c>
      <c r="AP12" s="1">
        <v>145.941</v>
      </c>
      <c r="AQ12" s="1" t="s">
        <v>224</v>
      </c>
      <c r="AR12" s="1">
        <v>8.8659999999999997</v>
      </c>
      <c r="AS12" s="1">
        <v>542.096</v>
      </c>
      <c r="AT12" s="1"/>
    </row>
    <row r="13" spans="2:46">
      <c r="B13" t="str">
        <f>+VLOOKUP(F13,'lista analisi'!$E$2:$F$92,2,FALSE)</f>
        <v>LB 2.2 A</v>
      </c>
      <c r="C13">
        <v>2</v>
      </c>
      <c r="D13" t="str">
        <f>+VLOOKUP(C13,treatments!$A$1:$B$10,2,FALSE)</f>
        <v>control</v>
      </c>
      <c r="E13" t="str">
        <f t="shared" si="0"/>
        <v>A</v>
      </c>
      <c r="F13" s="1">
        <v>11</v>
      </c>
      <c r="G13" s="1" t="s">
        <v>146</v>
      </c>
      <c r="H13" s="1" t="s">
        <v>225</v>
      </c>
      <c r="I13" s="1">
        <v>5358.48</v>
      </c>
      <c r="J13" s="1" t="s">
        <v>226</v>
      </c>
      <c r="K13" s="1">
        <v>240.07300000000001</v>
      </c>
      <c r="L13" s="1">
        <v>1789.99</v>
      </c>
      <c r="M13" s="1">
        <v>0.74399999999999999</v>
      </c>
      <c r="N13" s="1">
        <v>160.09</v>
      </c>
      <c r="O13" s="4">
        <f t="shared" si="1"/>
        <v>10.672666666666666</v>
      </c>
      <c r="P13" s="1">
        <v>0.75600000000000001</v>
      </c>
      <c r="Q13" s="1" t="s">
        <v>228</v>
      </c>
      <c r="R13" s="1">
        <v>74.275000000000006</v>
      </c>
      <c r="S13" s="1">
        <v>130.97800000000001</v>
      </c>
      <c r="T13" s="1">
        <v>3838.67</v>
      </c>
      <c r="U13" s="1" t="s">
        <v>229</v>
      </c>
      <c r="V13" s="1">
        <v>28.777999999999999</v>
      </c>
      <c r="W13" s="2">
        <f t="shared" si="2"/>
        <v>1.9185333333333332</v>
      </c>
      <c r="X13" s="1">
        <v>7.8810000000000002</v>
      </c>
      <c r="Y13" s="1">
        <v>22.756</v>
      </c>
      <c r="Z13" s="1">
        <v>35968.199999999997</v>
      </c>
      <c r="AA13" s="1" t="s">
        <v>150</v>
      </c>
      <c r="AB13" s="1">
        <v>1.2549999999999999</v>
      </c>
      <c r="AC13" s="4">
        <f t="shared" si="3"/>
        <v>8.3666666666666667E-2</v>
      </c>
      <c r="AD13" s="1">
        <v>48.881</v>
      </c>
      <c r="AE13" s="1">
        <v>13.891</v>
      </c>
      <c r="AF13" s="4">
        <f t="shared" si="4"/>
        <v>0.9260666666666667</v>
      </c>
      <c r="AG13" s="1">
        <v>20.475999999999999</v>
      </c>
      <c r="AH13" s="1">
        <v>10.545999999999999</v>
      </c>
      <c r="AI13" s="4">
        <f t="shared" si="5"/>
        <v>0.70306666666666662</v>
      </c>
      <c r="AJ13" s="1">
        <v>41.542000000000002</v>
      </c>
      <c r="AK13" s="1">
        <v>21.577999999999999</v>
      </c>
      <c r="AL13" s="1">
        <v>0.09</v>
      </c>
      <c r="AM13" s="4">
        <f t="shared" si="6"/>
        <v>5.9999999999999993E-3</v>
      </c>
      <c r="AN13" s="1">
        <v>10.829000000000001</v>
      </c>
      <c r="AO13" s="1">
        <v>211.988</v>
      </c>
      <c r="AP13" s="1">
        <v>111.417</v>
      </c>
      <c r="AQ13" s="1" t="s">
        <v>230</v>
      </c>
      <c r="AR13" s="1">
        <v>5.2910000000000004</v>
      </c>
      <c r="AS13" s="1">
        <v>681.72</v>
      </c>
      <c r="AT13" s="1"/>
    </row>
    <row r="14" spans="2:46">
      <c r="B14" t="str">
        <f>+VLOOKUP(F14,'lista analisi'!$E$2:$F$92,2,FALSE)</f>
        <v>LB 3.2 A</v>
      </c>
      <c r="C14">
        <v>3</v>
      </c>
      <c r="D14" t="str">
        <f>+VLOOKUP(C14,treatments!$A$1:$B$10,2,FALSE)</f>
        <v>above</v>
      </c>
      <c r="E14" t="str">
        <f t="shared" si="0"/>
        <v>A</v>
      </c>
      <c r="F14" s="1">
        <v>12</v>
      </c>
      <c r="G14" s="1" t="s">
        <v>146</v>
      </c>
      <c r="H14" s="1" t="s">
        <v>231</v>
      </c>
      <c r="I14" s="1">
        <v>5531.81</v>
      </c>
      <c r="J14" s="1" t="s">
        <v>232</v>
      </c>
      <c r="K14" s="1">
        <v>242.29599999999999</v>
      </c>
      <c r="L14" s="1">
        <v>1817.39</v>
      </c>
      <c r="M14" s="1">
        <v>0.80300000000000005</v>
      </c>
      <c r="N14" s="1">
        <v>160.345</v>
      </c>
      <c r="O14" s="4">
        <f t="shared" si="1"/>
        <v>10.689666666666668</v>
      </c>
      <c r="P14" s="1">
        <v>0.76</v>
      </c>
      <c r="Q14" s="1" t="s">
        <v>234</v>
      </c>
      <c r="R14" s="1">
        <v>77.626000000000005</v>
      </c>
      <c r="S14" s="1">
        <v>130.102</v>
      </c>
      <c r="T14" s="1">
        <v>3953.07</v>
      </c>
      <c r="U14" s="1" t="s">
        <v>235</v>
      </c>
      <c r="V14" s="1">
        <v>29.367999999999999</v>
      </c>
      <c r="W14" s="2">
        <f t="shared" si="2"/>
        <v>1.9578666666666666</v>
      </c>
      <c r="X14" s="1">
        <v>8.0410000000000004</v>
      </c>
      <c r="Y14" s="1">
        <v>23.091000000000001</v>
      </c>
      <c r="Z14" s="1">
        <v>36508.699999999997</v>
      </c>
      <c r="AA14" s="1" t="s">
        <v>237</v>
      </c>
      <c r="AB14" s="1">
        <v>1.3520000000000001</v>
      </c>
      <c r="AC14" s="4">
        <f t="shared" si="3"/>
        <v>9.0133333333333329E-2</v>
      </c>
      <c r="AD14" s="1">
        <v>44.075000000000003</v>
      </c>
      <c r="AE14" s="1">
        <v>13.999000000000001</v>
      </c>
      <c r="AF14" s="4">
        <f t="shared" si="4"/>
        <v>0.93326666666666669</v>
      </c>
      <c r="AG14" s="1">
        <v>17.335000000000001</v>
      </c>
      <c r="AH14" s="1">
        <v>10.653</v>
      </c>
      <c r="AI14" s="4">
        <f t="shared" si="5"/>
        <v>0.71020000000000005</v>
      </c>
      <c r="AJ14" s="1">
        <v>44.670999999999999</v>
      </c>
      <c r="AK14" s="1">
        <v>21.434000000000001</v>
      </c>
      <c r="AL14" s="1">
        <v>0.10299999999999999</v>
      </c>
      <c r="AM14" s="4">
        <f t="shared" si="6"/>
        <v>6.8666666666666676E-3</v>
      </c>
      <c r="AN14" s="1">
        <v>13.952</v>
      </c>
      <c r="AO14" s="1">
        <v>211.97399999999999</v>
      </c>
      <c r="AP14" s="1">
        <v>116.119</v>
      </c>
      <c r="AQ14" s="1" t="s">
        <v>238</v>
      </c>
      <c r="AR14" s="1">
        <v>5.2389999999999999</v>
      </c>
      <c r="AS14" s="1">
        <v>676.83</v>
      </c>
      <c r="AT14" s="1"/>
    </row>
    <row r="15" spans="2:46">
      <c r="B15" t="str">
        <f>+VLOOKUP(F15,'lista analisi'!$E$2:$F$92,2,FALSE)</f>
        <v>LB 4.2 A</v>
      </c>
      <c r="C15">
        <v>4</v>
      </c>
      <c r="D15" t="str">
        <f>+VLOOKUP(C15,treatments!$A$1:$B$10,2,FALSE)</f>
        <v>control</v>
      </c>
      <c r="E15" t="str">
        <f t="shared" si="0"/>
        <v>A</v>
      </c>
      <c r="F15" s="1">
        <v>13</v>
      </c>
      <c r="G15" s="1" t="s">
        <v>146</v>
      </c>
      <c r="H15" s="1" t="s">
        <v>239</v>
      </c>
      <c r="I15" s="1">
        <v>4816.17</v>
      </c>
      <c r="J15" s="1" t="s">
        <v>240</v>
      </c>
      <c r="K15" s="1">
        <v>315.69299999999998</v>
      </c>
      <c r="L15" s="1">
        <v>2865.18</v>
      </c>
      <c r="M15" s="1">
        <v>0.47799999999999998</v>
      </c>
      <c r="N15" s="1">
        <v>231.072</v>
      </c>
      <c r="O15" s="4">
        <f t="shared" si="1"/>
        <v>15.404800000000002</v>
      </c>
      <c r="P15" s="1">
        <v>0.40200000000000002</v>
      </c>
      <c r="Q15" s="1" t="s">
        <v>242</v>
      </c>
      <c r="R15" s="1">
        <v>76.134</v>
      </c>
      <c r="S15" s="1">
        <v>134.18600000000001</v>
      </c>
      <c r="T15" s="1">
        <v>3598.02</v>
      </c>
      <c r="U15" s="1" t="s">
        <v>243</v>
      </c>
      <c r="V15" s="1">
        <v>41.901000000000003</v>
      </c>
      <c r="W15" s="2">
        <f t="shared" si="2"/>
        <v>2.7934000000000001</v>
      </c>
      <c r="X15" s="1">
        <v>9.5860000000000003</v>
      </c>
      <c r="Y15" s="1">
        <v>28.788</v>
      </c>
      <c r="Z15" s="1">
        <v>33123.699999999997</v>
      </c>
      <c r="AA15" s="1" t="s">
        <v>244</v>
      </c>
      <c r="AB15" s="1">
        <v>1.4730000000000001</v>
      </c>
      <c r="AC15" s="4">
        <f t="shared" si="3"/>
        <v>9.8199999999999996E-2</v>
      </c>
      <c r="AD15" s="1">
        <v>45.36</v>
      </c>
      <c r="AE15" s="1">
        <v>20.021999999999998</v>
      </c>
      <c r="AF15" s="4">
        <f t="shared" si="4"/>
        <v>1.3348</v>
      </c>
      <c r="AG15" s="1">
        <v>13.481999999999999</v>
      </c>
      <c r="AH15" s="1">
        <v>11.617000000000001</v>
      </c>
      <c r="AI15" s="4">
        <f t="shared" si="5"/>
        <v>0.77446666666666675</v>
      </c>
      <c r="AJ15" s="1">
        <v>84.308999999999997</v>
      </c>
      <c r="AK15" s="1">
        <v>21.766999999999999</v>
      </c>
      <c r="AL15" s="1">
        <v>9.7000000000000003E-2</v>
      </c>
      <c r="AM15" s="4">
        <f t="shared" si="6"/>
        <v>6.4666666666666657E-3</v>
      </c>
      <c r="AN15" s="1">
        <v>11.909000000000001</v>
      </c>
      <c r="AO15" s="1">
        <v>270.68400000000003</v>
      </c>
      <c r="AP15" s="1">
        <v>111.86</v>
      </c>
      <c r="AQ15" s="1" t="s">
        <v>245</v>
      </c>
      <c r="AR15" s="1">
        <v>4.2530000000000001</v>
      </c>
      <c r="AS15" s="1">
        <v>671.29200000000003</v>
      </c>
      <c r="AT15" s="1"/>
    </row>
    <row r="16" spans="2:46">
      <c r="B16" t="str">
        <f>+VLOOKUP(F16,'lista analisi'!$E$2:$F$92,2,FALSE)</f>
        <v>LB 5.2 A</v>
      </c>
      <c r="C16">
        <v>5</v>
      </c>
      <c r="D16" t="str">
        <f>+VLOOKUP(C16,treatments!$A$1:$B$10,2,FALSE)</f>
        <v>below</v>
      </c>
      <c r="E16" t="str">
        <f t="shared" si="0"/>
        <v>A</v>
      </c>
      <c r="F16" s="1">
        <v>14</v>
      </c>
      <c r="G16" s="1" t="s">
        <v>146</v>
      </c>
      <c r="H16" s="1" t="s">
        <v>246</v>
      </c>
      <c r="I16" s="1">
        <v>10121.9</v>
      </c>
      <c r="J16" s="1" t="s">
        <v>247</v>
      </c>
      <c r="K16" s="1">
        <v>254.346</v>
      </c>
      <c r="L16" s="1">
        <v>2735.29</v>
      </c>
      <c r="M16" s="1">
        <v>0.85</v>
      </c>
      <c r="N16" s="1">
        <v>204.9</v>
      </c>
      <c r="O16" s="4">
        <f t="shared" si="1"/>
        <v>13.66</v>
      </c>
      <c r="P16" s="1">
        <v>0.85199999999999998</v>
      </c>
      <c r="Q16" s="1" t="s">
        <v>249</v>
      </c>
      <c r="R16" s="1">
        <v>323.57400000000001</v>
      </c>
      <c r="S16" s="1">
        <v>134.19200000000001</v>
      </c>
      <c r="T16" s="1">
        <v>7860.9</v>
      </c>
      <c r="U16" s="1" t="s">
        <v>250</v>
      </c>
      <c r="V16" s="1">
        <v>29.632000000000001</v>
      </c>
      <c r="W16" s="2">
        <f t="shared" si="2"/>
        <v>1.9754666666666667</v>
      </c>
      <c r="X16" s="1">
        <v>18.234000000000002</v>
      </c>
      <c r="Y16" s="1">
        <v>24.443999999999999</v>
      </c>
      <c r="Z16" s="1">
        <v>31477.5</v>
      </c>
      <c r="AA16" s="1" t="s">
        <v>251</v>
      </c>
      <c r="AB16" s="1">
        <v>1.458</v>
      </c>
      <c r="AC16" s="4">
        <f t="shared" si="3"/>
        <v>9.7199999999999995E-2</v>
      </c>
      <c r="AD16" s="1">
        <v>54.707999999999998</v>
      </c>
      <c r="AE16" s="1">
        <v>10.808999999999999</v>
      </c>
      <c r="AF16" s="4">
        <f t="shared" si="4"/>
        <v>0.72059999999999991</v>
      </c>
      <c r="AG16" s="1">
        <v>24.068999999999999</v>
      </c>
      <c r="AH16" s="1">
        <v>10.465</v>
      </c>
      <c r="AI16" s="4">
        <f t="shared" si="5"/>
        <v>0.69766666666666677</v>
      </c>
      <c r="AJ16" s="1">
        <v>42.585999999999999</v>
      </c>
      <c r="AK16" s="1">
        <v>22.922000000000001</v>
      </c>
      <c r="AL16" s="1">
        <v>0.10100000000000001</v>
      </c>
      <c r="AM16" s="4">
        <f t="shared" si="6"/>
        <v>6.7333333333333342E-3</v>
      </c>
      <c r="AN16" s="1">
        <v>11.476000000000001</v>
      </c>
      <c r="AO16" s="1">
        <v>337.84199999999998</v>
      </c>
      <c r="AP16" s="1">
        <v>241.761</v>
      </c>
      <c r="AQ16" s="1" t="s">
        <v>252</v>
      </c>
      <c r="AR16" s="1">
        <v>13.082000000000001</v>
      </c>
      <c r="AS16" s="1">
        <v>917.93200000000002</v>
      </c>
      <c r="AT16" s="1"/>
    </row>
    <row r="17" spans="2:46">
      <c r="B17" t="str">
        <f>+VLOOKUP(F17,'lista analisi'!$E$2:$F$92,2,FALSE)</f>
        <v>LB 6.2 A</v>
      </c>
      <c r="C17">
        <v>6</v>
      </c>
      <c r="D17" t="str">
        <f>+VLOOKUP(C17,treatments!$A$1:$B$10,2,FALSE)</f>
        <v>above</v>
      </c>
      <c r="E17" t="str">
        <f t="shared" si="0"/>
        <v>A</v>
      </c>
      <c r="F17" s="1">
        <v>15</v>
      </c>
      <c r="G17" s="1" t="s">
        <v>146</v>
      </c>
      <c r="H17" s="1" t="s">
        <v>253</v>
      </c>
      <c r="I17" s="1">
        <v>5559.59</v>
      </c>
      <c r="J17" s="1" t="s">
        <v>254</v>
      </c>
      <c r="K17" s="1">
        <v>270.42399999999998</v>
      </c>
      <c r="L17" s="1">
        <v>2264.65</v>
      </c>
      <c r="M17" s="1">
        <v>0.83899999999999997</v>
      </c>
      <c r="N17" s="1">
        <v>174.23400000000001</v>
      </c>
      <c r="O17" s="4">
        <f t="shared" si="1"/>
        <v>11.615600000000002</v>
      </c>
      <c r="P17" s="1" t="s">
        <v>256</v>
      </c>
      <c r="Q17" s="1" t="s">
        <v>257</v>
      </c>
      <c r="R17" s="1">
        <v>76.352999999999994</v>
      </c>
      <c r="S17" s="1">
        <v>119.733</v>
      </c>
      <c r="T17" s="1">
        <v>3954.44</v>
      </c>
      <c r="U17" s="1" t="s">
        <v>258</v>
      </c>
      <c r="V17" s="1">
        <v>31.684999999999999</v>
      </c>
      <c r="W17" s="2">
        <f t="shared" si="2"/>
        <v>2.1123333333333334</v>
      </c>
      <c r="X17" s="1">
        <v>9.4879999999999995</v>
      </c>
      <c r="Y17" s="1">
        <v>31.263000000000002</v>
      </c>
      <c r="Z17" s="1">
        <v>33642.400000000001</v>
      </c>
      <c r="AA17" s="1" t="s">
        <v>259</v>
      </c>
      <c r="AB17" s="1">
        <v>1.5509999999999999</v>
      </c>
      <c r="AC17" s="4">
        <f t="shared" si="3"/>
        <v>0.10339999999999999</v>
      </c>
      <c r="AD17" s="1">
        <v>46.947000000000003</v>
      </c>
      <c r="AE17" s="1">
        <v>10.272</v>
      </c>
      <c r="AF17" s="4">
        <f t="shared" si="4"/>
        <v>0.68480000000000008</v>
      </c>
      <c r="AG17" s="1">
        <v>30.324000000000002</v>
      </c>
      <c r="AH17" s="1">
        <v>10.842000000000001</v>
      </c>
      <c r="AI17" s="4">
        <f t="shared" si="5"/>
        <v>0.7228</v>
      </c>
      <c r="AJ17" s="1">
        <v>38.546999999999997</v>
      </c>
      <c r="AK17" s="1">
        <v>20.103000000000002</v>
      </c>
      <c r="AL17" s="1">
        <v>8.7999999999999995E-2</v>
      </c>
      <c r="AM17" s="4">
        <f t="shared" si="6"/>
        <v>5.8666666666666659E-3</v>
      </c>
      <c r="AN17" s="1">
        <v>9.7189999999999994</v>
      </c>
      <c r="AO17" s="1">
        <v>299.15300000000002</v>
      </c>
      <c r="AP17" s="1">
        <v>121.479</v>
      </c>
      <c r="AQ17" s="1" t="s">
        <v>260</v>
      </c>
      <c r="AR17" s="1">
        <v>5.1660000000000004</v>
      </c>
      <c r="AS17" s="1">
        <v>433.51100000000002</v>
      </c>
      <c r="AT17" s="1"/>
    </row>
    <row r="18" spans="2:46">
      <c r="B18" t="str">
        <f>+VLOOKUP(F18,'lista analisi'!$E$2:$F$92,2,FALSE)</f>
        <v>LB 7.2 A</v>
      </c>
      <c r="C18">
        <v>7</v>
      </c>
      <c r="D18" t="str">
        <f>+VLOOKUP(C18,treatments!$A$1:$B$10,2,FALSE)</f>
        <v>control</v>
      </c>
      <c r="E18" t="str">
        <f t="shared" si="0"/>
        <v>A</v>
      </c>
      <c r="F18" s="1">
        <v>16</v>
      </c>
      <c r="G18" s="1" t="s">
        <v>146</v>
      </c>
      <c r="H18" s="1" t="s">
        <v>261</v>
      </c>
      <c r="I18" s="1">
        <v>5829.91</v>
      </c>
      <c r="J18" s="1" t="s">
        <v>262</v>
      </c>
      <c r="K18" s="1">
        <v>221.68799999999999</v>
      </c>
      <c r="L18" s="1">
        <v>2133.6</v>
      </c>
      <c r="M18" s="1">
        <v>0.88</v>
      </c>
      <c r="N18" s="1">
        <v>178.726</v>
      </c>
      <c r="O18" s="4">
        <f t="shared" si="1"/>
        <v>11.915066666666666</v>
      </c>
      <c r="P18" s="1" t="s">
        <v>264</v>
      </c>
      <c r="Q18" s="1" t="s">
        <v>265</v>
      </c>
      <c r="R18" s="1">
        <v>70.775000000000006</v>
      </c>
      <c r="S18" s="1">
        <v>154.99600000000001</v>
      </c>
      <c r="T18" s="1">
        <v>4568.7700000000004</v>
      </c>
      <c r="U18" s="1" t="s">
        <v>266</v>
      </c>
      <c r="V18" s="1">
        <v>23.844999999999999</v>
      </c>
      <c r="W18" s="2">
        <f t="shared" si="2"/>
        <v>1.5896666666666666</v>
      </c>
      <c r="X18" s="1">
        <v>8.8539999999999992</v>
      </c>
      <c r="Y18" s="1">
        <v>27.411999999999999</v>
      </c>
      <c r="Z18" s="1">
        <v>25075.599999999999</v>
      </c>
      <c r="AA18" s="1" t="s">
        <v>267</v>
      </c>
      <c r="AB18" s="1">
        <v>1.365</v>
      </c>
      <c r="AC18" s="4">
        <f t="shared" si="3"/>
        <v>9.0999999999999998E-2</v>
      </c>
      <c r="AD18" s="1">
        <v>53.69</v>
      </c>
      <c r="AE18" s="1">
        <v>6.7149999999999999</v>
      </c>
      <c r="AF18" s="4">
        <f t="shared" si="4"/>
        <v>0.44766666666666671</v>
      </c>
      <c r="AG18" s="1">
        <v>19.983000000000001</v>
      </c>
      <c r="AH18" s="1">
        <v>10.675000000000001</v>
      </c>
      <c r="AI18" s="4">
        <f t="shared" si="5"/>
        <v>0.71166666666666667</v>
      </c>
      <c r="AJ18" s="1">
        <v>47.572000000000003</v>
      </c>
      <c r="AK18" s="1">
        <v>15.775</v>
      </c>
      <c r="AL18" s="1">
        <v>9.7000000000000003E-2</v>
      </c>
      <c r="AM18" s="4">
        <f t="shared" si="6"/>
        <v>6.4666666666666657E-3</v>
      </c>
      <c r="AN18" s="1">
        <v>12.602</v>
      </c>
      <c r="AO18" s="1">
        <v>307.67099999999999</v>
      </c>
      <c r="AP18" s="1">
        <v>124.559</v>
      </c>
      <c r="AQ18" s="1" t="s">
        <v>268</v>
      </c>
      <c r="AR18" s="1">
        <v>6.4169999999999998</v>
      </c>
      <c r="AS18" s="1">
        <v>440.49299999999999</v>
      </c>
      <c r="AT18" s="1"/>
    </row>
    <row r="19" spans="2:46">
      <c r="B19" t="str">
        <f>+VLOOKUP(F19,'lista analisi'!$E$2:$F$92,2,FALSE)</f>
        <v>LB 8.2 A</v>
      </c>
      <c r="C19">
        <v>8</v>
      </c>
      <c r="D19" t="str">
        <f>+VLOOKUP(C19,treatments!$A$1:$B$10,2,FALSE)</f>
        <v>above</v>
      </c>
      <c r="E19" t="str">
        <f t="shared" si="0"/>
        <v>A</v>
      </c>
      <c r="F19" s="1">
        <v>17</v>
      </c>
      <c r="G19" s="1" t="s">
        <v>146</v>
      </c>
      <c r="H19" s="1" t="s">
        <v>269</v>
      </c>
      <c r="I19" s="1">
        <v>7093.62</v>
      </c>
      <c r="J19" s="1" t="s">
        <v>270</v>
      </c>
      <c r="K19" s="1">
        <v>204.31</v>
      </c>
      <c r="L19" s="1">
        <v>2471.34</v>
      </c>
      <c r="M19" s="1">
        <v>0.96699999999999997</v>
      </c>
      <c r="N19" s="1">
        <v>177.34200000000001</v>
      </c>
      <c r="O19" s="4">
        <f t="shared" si="1"/>
        <v>11.822799999999999</v>
      </c>
      <c r="P19" s="1" t="s">
        <v>272</v>
      </c>
      <c r="Q19" s="1" t="s">
        <v>273</v>
      </c>
      <c r="R19" s="1">
        <v>85.257999999999996</v>
      </c>
      <c r="S19" s="1">
        <v>155.54900000000001</v>
      </c>
      <c r="T19" s="1">
        <v>5396.61</v>
      </c>
      <c r="U19" s="1" t="s">
        <v>274</v>
      </c>
      <c r="V19" s="1">
        <v>26.381</v>
      </c>
      <c r="W19" s="2">
        <f t="shared" si="2"/>
        <v>1.7587333333333333</v>
      </c>
      <c r="X19" s="1">
        <v>10.432</v>
      </c>
      <c r="Y19" s="1">
        <v>26.009</v>
      </c>
      <c r="Z19" s="1">
        <v>25330.5</v>
      </c>
      <c r="AA19" s="1" t="s">
        <v>275</v>
      </c>
      <c r="AB19" s="1">
        <v>1.3089999999999999</v>
      </c>
      <c r="AC19" s="4">
        <f t="shared" si="3"/>
        <v>8.7266666666666659E-2</v>
      </c>
      <c r="AD19" s="1">
        <v>49.588000000000001</v>
      </c>
      <c r="AE19" s="1">
        <v>11.304</v>
      </c>
      <c r="AF19" s="4">
        <f t="shared" si="4"/>
        <v>0.75360000000000005</v>
      </c>
      <c r="AG19" s="1">
        <v>20.158999999999999</v>
      </c>
      <c r="AH19" s="1">
        <v>11.967000000000001</v>
      </c>
      <c r="AI19" s="4">
        <f t="shared" si="5"/>
        <v>0.79779999999999995</v>
      </c>
      <c r="AJ19" s="1">
        <v>41.38</v>
      </c>
      <c r="AK19" s="1">
        <v>16.611000000000001</v>
      </c>
      <c r="AL19" s="1">
        <v>0.10100000000000001</v>
      </c>
      <c r="AM19" s="4">
        <f t="shared" si="6"/>
        <v>6.7333333333333342E-3</v>
      </c>
      <c r="AN19" s="1">
        <v>11.275</v>
      </c>
      <c r="AO19" s="1">
        <v>344.18599999999998</v>
      </c>
      <c r="AP19" s="1">
        <v>141.60599999999999</v>
      </c>
      <c r="AQ19" s="1" t="s">
        <v>276</v>
      </c>
      <c r="AR19" s="1">
        <v>8.4380000000000006</v>
      </c>
      <c r="AS19" s="1">
        <v>1116.73</v>
      </c>
      <c r="AT19" s="1"/>
    </row>
    <row r="20" spans="2:46">
      <c r="B20" t="str">
        <f>+VLOOKUP(F20,'lista analisi'!$E$2:$F$92,2,FALSE)</f>
        <v>LB 9.2 A</v>
      </c>
      <c r="C20">
        <v>9</v>
      </c>
      <c r="D20" t="str">
        <f>+VLOOKUP(C20,treatments!$A$1:$B$10,2,FALSE)</f>
        <v>below</v>
      </c>
      <c r="E20" t="str">
        <f t="shared" si="0"/>
        <v>A</v>
      </c>
      <c r="F20" s="1">
        <v>18</v>
      </c>
      <c r="G20" s="1" t="s">
        <v>146</v>
      </c>
      <c r="H20" s="1" t="s">
        <v>277</v>
      </c>
      <c r="I20" s="1">
        <v>4038.31</v>
      </c>
      <c r="J20" s="1" t="s">
        <v>278</v>
      </c>
      <c r="K20" s="1">
        <v>286.67099999999999</v>
      </c>
      <c r="L20" s="1">
        <v>2337.4699999999998</v>
      </c>
      <c r="M20" s="1">
        <v>0.69299999999999995</v>
      </c>
      <c r="N20" s="1">
        <v>187.249</v>
      </c>
      <c r="O20" s="4">
        <f t="shared" si="1"/>
        <v>12.483266666666665</v>
      </c>
      <c r="P20" s="1" t="s">
        <v>280</v>
      </c>
      <c r="Q20" s="1" t="s">
        <v>281</v>
      </c>
      <c r="R20" s="1">
        <v>46.451000000000001</v>
      </c>
      <c r="S20" s="1">
        <v>134.994</v>
      </c>
      <c r="T20" s="1">
        <v>3163.42</v>
      </c>
      <c r="U20" s="1" t="s">
        <v>282</v>
      </c>
      <c r="V20" s="1">
        <v>35.290999999999997</v>
      </c>
      <c r="W20" s="2">
        <f t="shared" si="2"/>
        <v>2.3527333333333327</v>
      </c>
      <c r="X20" s="1">
        <v>5.6989999999999998</v>
      </c>
      <c r="Y20" s="1">
        <v>27.675000000000001</v>
      </c>
      <c r="Z20" s="1">
        <v>31445.4</v>
      </c>
      <c r="AA20" s="1" t="s">
        <v>283</v>
      </c>
      <c r="AB20" s="1">
        <v>1.3069999999999999</v>
      </c>
      <c r="AC20" s="4">
        <f t="shared" si="3"/>
        <v>8.7133333333333327E-2</v>
      </c>
      <c r="AD20" s="1">
        <v>50.402000000000001</v>
      </c>
      <c r="AE20" s="1">
        <v>13.773</v>
      </c>
      <c r="AF20" s="4">
        <f t="shared" si="4"/>
        <v>0.91820000000000002</v>
      </c>
      <c r="AG20" s="1">
        <v>13.381</v>
      </c>
      <c r="AH20" s="1">
        <v>10.739000000000001</v>
      </c>
      <c r="AI20" s="4">
        <f t="shared" si="5"/>
        <v>0.71593333333333342</v>
      </c>
      <c r="AJ20" s="1">
        <v>55.045999999999999</v>
      </c>
      <c r="AK20" s="1">
        <v>18.960999999999999</v>
      </c>
      <c r="AL20" s="1">
        <v>8.8999999999999996E-2</v>
      </c>
      <c r="AM20" s="4">
        <f t="shared" si="6"/>
        <v>5.933333333333333E-3</v>
      </c>
      <c r="AN20" s="1">
        <v>15.207000000000001</v>
      </c>
      <c r="AO20" s="1">
        <v>316.42</v>
      </c>
      <c r="AP20" s="1">
        <v>82.11</v>
      </c>
      <c r="AQ20" s="1" t="s">
        <v>284</v>
      </c>
      <c r="AR20" s="1">
        <v>3.1920000000000002</v>
      </c>
      <c r="AS20" s="1">
        <v>880.01800000000003</v>
      </c>
      <c r="AT20" s="1"/>
    </row>
    <row r="21" spans="2:46">
      <c r="B21" t="str">
        <f>+VLOOKUP(F21,'lista analisi'!$E$2:$F$92,2,FALSE)</f>
        <v>LB 1.3 A</v>
      </c>
      <c r="C21">
        <v>1</v>
      </c>
      <c r="D21" t="str">
        <f>+VLOOKUP(C21,treatments!$A$1:$B$10,2,FALSE)</f>
        <v>below</v>
      </c>
      <c r="E21" t="str">
        <f t="shared" si="0"/>
        <v>A</v>
      </c>
      <c r="F21" s="1">
        <v>19</v>
      </c>
      <c r="G21" s="1" t="s">
        <v>146</v>
      </c>
      <c r="H21" s="1" t="s">
        <v>285</v>
      </c>
      <c r="I21" s="1">
        <v>20657.599999999999</v>
      </c>
      <c r="J21" s="1" t="s">
        <v>286</v>
      </c>
      <c r="K21" s="1">
        <v>194.78299999999999</v>
      </c>
      <c r="L21" s="1">
        <v>3606.6</v>
      </c>
      <c r="M21" s="1">
        <v>1.65</v>
      </c>
      <c r="N21" s="1">
        <v>220.71799999999999</v>
      </c>
      <c r="O21" s="4">
        <f t="shared" si="1"/>
        <v>14.714533333333332</v>
      </c>
      <c r="P21" s="1">
        <v>2.2429999999999999</v>
      </c>
      <c r="Q21" s="1">
        <v>5.0289999999999999</v>
      </c>
      <c r="R21" s="1">
        <v>141.309</v>
      </c>
      <c r="S21" s="1">
        <v>304.113</v>
      </c>
      <c r="T21" s="1">
        <v>17159.599999999999</v>
      </c>
      <c r="U21" s="1" t="s">
        <v>287</v>
      </c>
      <c r="V21" s="1">
        <v>28.033999999999999</v>
      </c>
      <c r="W21" s="2">
        <f t="shared" si="2"/>
        <v>1.8689333333333331</v>
      </c>
      <c r="X21" s="1">
        <v>36.341999999999999</v>
      </c>
      <c r="Y21" s="1">
        <v>27.827999999999999</v>
      </c>
      <c r="Z21" s="1">
        <v>42579.199999999997</v>
      </c>
      <c r="AA21" s="1" t="s">
        <v>288</v>
      </c>
      <c r="AB21" s="1">
        <v>2.218</v>
      </c>
      <c r="AC21" s="4">
        <f t="shared" si="3"/>
        <v>0.14786666666666667</v>
      </c>
      <c r="AD21" s="1">
        <v>105.947</v>
      </c>
      <c r="AE21" s="1">
        <v>15.42</v>
      </c>
      <c r="AF21" s="4">
        <f t="shared" si="4"/>
        <v>1.0279999999999998</v>
      </c>
      <c r="AG21" s="1">
        <v>67.429000000000002</v>
      </c>
      <c r="AH21" s="1">
        <v>19.116</v>
      </c>
      <c r="AI21" s="4">
        <f t="shared" si="5"/>
        <v>1.2744</v>
      </c>
      <c r="AJ21" s="1">
        <v>106.59099999999999</v>
      </c>
      <c r="AK21" s="1">
        <v>22.125</v>
      </c>
      <c r="AL21" s="1">
        <v>0.16500000000000001</v>
      </c>
      <c r="AM21" s="4">
        <f t="shared" si="6"/>
        <v>1.1000000000000001E-2</v>
      </c>
      <c r="AN21" s="1">
        <v>14.859</v>
      </c>
      <c r="AO21" s="1">
        <v>494.68900000000002</v>
      </c>
      <c r="AP21" s="1">
        <v>477.50099999999998</v>
      </c>
      <c r="AQ21" s="1" t="s">
        <v>289</v>
      </c>
      <c r="AR21" s="1">
        <v>32.393000000000001</v>
      </c>
      <c r="AS21" s="1">
        <v>2188.1799999999998</v>
      </c>
      <c r="AT21" s="1"/>
    </row>
    <row r="22" spans="2:46">
      <c r="B22" t="str">
        <f>+VLOOKUP(F22,'lista analisi'!$E$2:$F$92,2,FALSE)</f>
        <v>LB 2.3 A</v>
      </c>
      <c r="C22">
        <v>2</v>
      </c>
      <c r="D22" t="str">
        <f>+VLOOKUP(C22,treatments!$A$1:$B$10,2,FALSE)</f>
        <v>control</v>
      </c>
      <c r="E22" t="str">
        <f t="shared" si="0"/>
        <v>A</v>
      </c>
      <c r="F22" s="1">
        <v>20</v>
      </c>
      <c r="G22" s="1" t="s">
        <v>146</v>
      </c>
      <c r="H22" s="1" t="s">
        <v>290</v>
      </c>
      <c r="I22" s="1">
        <v>17459.2</v>
      </c>
      <c r="J22" s="1" t="s">
        <v>291</v>
      </c>
      <c r="K22" s="1">
        <v>269.887</v>
      </c>
      <c r="L22" s="1">
        <v>2484.41</v>
      </c>
      <c r="M22" s="1">
        <v>1.488</v>
      </c>
      <c r="N22" s="1">
        <v>203.97300000000001</v>
      </c>
      <c r="O22" s="4">
        <f t="shared" si="1"/>
        <v>13.5982</v>
      </c>
      <c r="P22" s="1">
        <v>1.085</v>
      </c>
      <c r="Q22" s="1">
        <v>1.149</v>
      </c>
      <c r="R22" s="1">
        <v>122.492</v>
      </c>
      <c r="S22" s="1">
        <v>218.08099999999999</v>
      </c>
      <c r="T22" s="1">
        <v>12972.2</v>
      </c>
      <c r="U22" s="1" t="s">
        <v>293</v>
      </c>
      <c r="V22" s="1">
        <v>33.863999999999997</v>
      </c>
      <c r="W22" s="2">
        <f t="shared" si="2"/>
        <v>2.2575999999999996</v>
      </c>
      <c r="X22" s="1">
        <v>30.710999999999999</v>
      </c>
      <c r="Y22" s="1">
        <v>28.984999999999999</v>
      </c>
      <c r="Z22" s="1">
        <v>53319.6</v>
      </c>
      <c r="AA22" s="1" t="s">
        <v>295</v>
      </c>
      <c r="AB22" s="1">
        <v>1.8620000000000001</v>
      </c>
      <c r="AC22" s="4">
        <f t="shared" si="3"/>
        <v>0.12413333333333333</v>
      </c>
      <c r="AD22" s="1">
        <v>89.793000000000006</v>
      </c>
      <c r="AE22" s="1">
        <v>16.298999999999999</v>
      </c>
      <c r="AF22" s="4">
        <f t="shared" si="4"/>
        <v>1.0866</v>
      </c>
      <c r="AG22" s="1">
        <v>51.95</v>
      </c>
      <c r="AH22" s="1">
        <v>16.283999999999999</v>
      </c>
      <c r="AI22" s="4">
        <f t="shared" si="5"/>
        <v>1.0855999999999999</v>
      </c>
      <c r="AJ22" s="1">
        <v>106.03100000000001</v>
      </c>
      <c r="AK22" s="1">
        <v>25.657</v>
      </c>
      <c r="AL22" s="1">
        <v>0.159</v>
      </c>
      <c r="AM22" s="4">
        <f t="shared" si="6"/>
        <v>1.06E-2</v>
      </c>
      <c r="AN22" s="1">
        <v>16.494</v>
      </c>
      <c r="AO22" s="1">
        <v>291.79300000000001</v>
      </c>
      <c r="AP22" s="1">
        <v>396.33199999999999</v>
      </c>
      <c r="AQ22" s="1" t="s">
        <v>296</v>
      </c>
      <c r="AR22" s="1">
        <v>25.635999999999999</v>
      </c>
      <c r="AS22" s="1">
        <v>1296.21</v>
      </c>
      <c r="AT22" s="1"/>
    </row>
    <row r="23" spans="2:46">
      <c r="B23" t="str">
        <f>+VLOOKUP(F23,'lista analisi'!$E$2:$F$92,2,FALSE)</f>
        <v>LB 3.3 A</v>
      </c>
      <c r="C23">
        <v>3</v>
      </c>
      <c r="D23" t="str">
        <f>+VLOOKUP(C23,treatments!$A$1:$B$10,2,FALSE)</f>
        <v>above</v>
      </c>
      <c r="E23" t="str">
        <f t="shared" si="0"/>
        <v>A</v>
      </c>
      <c r="F23" s="1">
        <v>21</v>
      </c>
      <c r="G23" s="1" t="s">
        <v>146</v>
      </c>
      <c r="H23" s="1" t="s">
        <v>297</v>
      </c>
      <c r="I23" s="1">
        <v>21804.2</v>
      </c>
      <c r="J23" s="1" t="s">
        <v>298</v>
      </c>
      <c r="K23" s="1">
        <v>237.01900000000001</v>
      </c>
      <c r="L23" s="1">
        <v>3627.17</v>
      </c>
      <c r="M23" s="1">
        <v>1.764</v>
      </c>
      <c r="N23" s="1">
        <v>263.80399999999997</v>
      </c>
      <c r="O23" s="4">
        <f t="shared" si="1"/>
        <v>17.586933333333334</v>
      </c>
      <c r="P23" s="1">
        <v>1.19</v>
      </c>
      <c r="Q23" s="1">
        <v>3.391</v>
      </c>
      <c r="R23" s="1">
        <v>156.625</v>
      </c>
      <c r="S23" s="1">
        <v>274.11099999999999</v>
      </c>
      <c r="T23" s="1">
        <v>17242.5</v>
      </c>
      <c r="U23" s="1" t="s">
        <v>300</v>
      </c>
      <c r="V23" s="1">
        <v>31.85</v>
      </c>
      <c r="W23" s="2">
        <f t="shared" si="2"/>
        <v>2.1233333333333335</v>
      </c>
      <c r="X23" s="1">
        <v>43.734000000000002</v>
      </c>
      <c r="Y23" s="1">
        <v>27.523</v>
      </c>
      <c r="Z23" s="1">
        <v>57351.3</v>
      </c>
      <c r="AA23" s="1" t="s">
        <v>302</v>
      </c>
      <c r="AB23" s="1">
        <v>2.016</v>
      </c>
      <c r="AC23" s="4">
        <f t="shared" si="3"/>
        <v>0.13440000000000002</v>
      </c>
      <c r="AD23" s="1">
        <v>103.039</v>
      </c>
      <c r="AE23" s="1">
        <v>16.181000000000001</v>
      </c>
      <c r="AF23" s="4">
        <f t="shared" si="4"/>
        <v>1.0787333333333335</v>
      </c>
      <c r="AG23" s="1">
        <v>57.116999999999997</v>
      </c>
      <c r="AH23" s="1">
        <v>16.239999999999998</v>
      </c>
      <c r="AI23" s="4">
        <f t="shared" si="5"/>
        <v>1.0826666666666667</v>
      </c>
      <c r="AJ23" s="1">
        <v>89.951999999999998</v>
      </c>
      <c r="AK23" s="1">
        <v>30.928000000000001</v>
      </c>
      <c r="AL23" s="1">
        <v>0.151</v>
      </c>
      <c r="AM23" s="4">
        <f t="shared" si="6"/>
        <v>1.0066666666666666E-2</v>
      </c>
      <c r="AN23" s="1">
        <v>15.222</v>
      </c>
      <c r="AO23" s="1">
        <v>450.63900000000001</v>
      </c>
      <c r="AP23" s="1">
        <v>538.40099999999995</v>
      </c>
      <c r="AQ23" s="1" t="s">
        <v>303</v>
      </c>
      <c r="AR23" s="1">
        <v>32.631</v>
      </c>
      <c r="AS23" s="1">
        <v>2029.47</v>
      </c>
      <c r="AT23" s="1"/>
    </row>
    <row r="24" spans="2:46">
      <c r="B24" t="str">
        <f>+VLOOKUP(F24,'lista analisi'!$E$2:$F$92,2,FALSE)</f>
        <v>LB 4.3 A</v>
      </c>
      <c r="C24">
        <v>4</v>
      </c>
      <c r="D24" t="str">
        <f>+VLOOKUP(C24,treatments!$A$1:$B$10,2,FALSE)</f>
        <v>control</v>
      </c>
      <c r="E24" t="str">
        <f t="shared" si="0"/>
        <v>A</v>
      </c>
      <c r="F24" s="1">
        <v>22</v>
      </c>
      <c r="G24" s="1" t="s">
        <v>146</v>
      </c>
      <c r="H24" s="1" t="s">
        <v>304</v>
      </c>
      <c r="I24" s="1">
        <v>10803.9</v>
      </c>
      <c r="J24" s="1" t="s">
        <v>305</v>
      </c>
      <c r="K24" s="1">
        <v>382.17200000000003</v>
      </c>
      <c r="L24" s="1">
        <v>4079.2</v>
      </c>
      <c r="M24" s="1">
        <v>1.069</v>
      </c>
      <c r="N24" s="1">
        <v>300.69</v>
      </c>
      <c r="O24" s="4">
        <f t="shared" si="1"/>
        <v>20.045999999999999</v>
      </c>
      <c r="P24" s="1">
        <v>1.399</v>
      </c>
      <c r="Q24" s="1" t="s">
        <v>307</v>
      </c>
      <c r="R24" s="1">
        <v>92.284999999999997</v>
      </c>
      <c r="S24" s="1">
        <v>231.90600000000001</v>
      </c>
      <c r="T24" s="1">
        <v>9016.7199999999993</v>
      </c>
      <c r="U24" s="1" t="s">
        <v>308</v>
      </c>
      <c r="V24" s="1">
        <v>37.622999999999998</v>
      </c>
      <c r="W24" s="2">
        <f t="shared" si="2"/>
        <v>2.5081999999999995</v>
      </c>
      <c r="X24" s="1">
        <v>22.001999999999999</v>
      </c>
      <c r="Y24" s="1">
        <v>35.377000000000002</v>
      </c>
      <c r="Z24" s="1">
        <v>51759.3</v>
      </c>
      <c r="AA24" s="1" t="s">
        <v>310</v>
      </c>
      <c r="AB24" s="1">
        <v>1.6950000000000001</v>
      </c>
      <c r="AC24" s="4">
        <f t="shared" si="3"/>
        <v>0.11299999999999999</v>
      </c>
      <c r="AD24" s="1">
        <v>82.965000000000003</v>
      </c>
      <c r="AE24" s="1">
        <v>18.39</v>
      </c>
      <c r="AF24" s="4">
        <f t="shared" si="4"/>
        <v>1.2260000000000002</v>
      </c>
      <c r="AG24" s="1">
        <v>69.849999999999994</v>
      </c>
      <c r="AH24" s="1">
        <v>17.39</v>
      </c>
      <c r="AI24" s="4">
        <f t="shared" si="5"/>
        <v>1.1593333333333333</v>
      </c>
      <c r="AJ24" s="1">
        <v>152.68700000000001</v>
      </c>
      <c r="AK24" s="1">
        <v>29.972999999999999</v>
      </c>
      <c r="AL24" s="1">
        <v>0.14000000000000001</v>
      </c>
      <c r="AM24" s="4">
        <f t="shared" si="6"/>
        <v>9.3333333333333341E-3</v>
      </c>
      <c r="AN24" s="1">
        <v>12.717000000000001</v>
      </c>
      <c r="AO24" s="1">
        <v>379.375</v>
      </c>
      <c r="AP24" s="1">
        <v>244.88399999999999</v>
      </c>
      <c r="AQ24" s="1" t="s">
        <v>311</v>
      </c>
      <c r="AR24" s="1">
        <v>15.840999999999999</v>
      </c>
      <c r="AS24" s="1">
        <v>837.649</v>
      </c>
      <c r="AT24" s="1"/>
    </row>
    <row r="25" spans="2:46">
      <c r="B25" t="str">
        <f>+VLOOKUP(F25,'lista analisi'!$E$2:$F$92,2,FALSE)</f>
        <v>LB 5.3 A</v>
      </c>
      <c r="C25">
        <v>5</v>
      </c>
      <c r="D25" t="str">
        <f>+VLOOKUP(C25,treatments!$A$1:$B$10,2,FALSE)</f>
        <v>below</v>
      </c>
      <c r="E25" t="str">
        <f t="shared" si="0"/>
        <v>A</v>
      </c>
      <c r="F25" s="1">
        <v>23</v>
      </c>
      <c r="G25" s="1" t="s">
        <v>146</v>
      </c>
      <c r="H25" s="1" t="s">
        <v>312</v>
      </c>
      <c r="I25" s="1">
        <v>11947.8</v>
      </c>
      <c r="J25" s="1" t="s">
        <v>313</v>
      </c>
      <c r="K25" s="1">
        <v>321.19600000000003</v>
      </c>
      <c r="L25" s="1">
        <v>4263.51</v>
      </c>
      <c r="M25" s="1">
        <v>1.464</v>
      </c>
      <c r="N25" s="1">
        <v>289.38799999999998</v>
      </c>
      <c r="O25" s="4">
        <f t="shared" si="1"/>
        <v>19.292533333333331</v>
      </c>
      <c r="P25" s="1">
        <v>1.72</v>
      </c>
      <c r="Q25" s="1" t="s">
        <v>315</v>
      </c>
      <c r="R25" s="1">
        <v>89.287000000000006</v>
      </c>
      <c r="S25" s="1">
        <v>192.37100000000001</v>
      </c>
      <c r="T25" s="1">
        <v>8079.56</v>
      </c>
      <c r="U25" s="1" t="s">
        <v>316</v>
      </c>
      <c r="V25" s="1">
        <v>33.610999999999997</v>
      </c>
      <c r="W25" s="2">
        <f t="shared" si="2"/>
        <v>2.240733333333333</v>
      </c>
      <c r="X25" s="1">
        <v>22.710999999999999</v>
      </c>
      <c r="Y25" s="1">
        <v>31.177</v>
      </c>
      <c r="Z25" s="1">
        <v>53649.599999999999</v>
      </c>
      <c r="AA25" s="1" t="s">
        <v>318</v>
      </c>
      <c r="AB25" s="1">
        <v>1.5369999999999999</v>
      </c>
      <c r="AC25" s="4">
        <f t="shared" si="3"/>
        <v>0.10246666666666668</v>
      </c>
      <c r="AD25" s="1">
        <v>83.38</v>
      </c>
      <c r="AE25" s="1">
        <v>17.108000000000001</v>
      </c>
      <c r="AF25" s="4">
        <f t="shared" si="4"/>
        <v>1.1405333333333334</v>
      </c>
      <c r="AG25" s="1">
        <v>32.621000000000002</v>
      </c>
      <c r="AH25" s="1">
        <v>16.701000000000001</v>
      </c>
      <c r="AI25" s="4">
        <f t="shared" si="5"/>
        <v>1.1133999999999999</v>
      </c>
      <c r="AJ25" s="1">
        <v>174.08099999999999</v>
      </c>
      <c r="AK25" s="1">
        <v>28.029</v>
      </c>
      <c r="AL25" s="1">
        <v>0.14899999999999999</v>
      </c>
      <c r="AM25" s="4">
        <f t="shared" si="6"/>
        <v>9.9333333333333339E-3</v>
      </c>
      <c r="AN25" s="1">
        <v>11.361000000000001</v>
      </c>
      <c r="AO25" s="1">
        <v>497.56099999999998</v>
      </c>
      <c r="AP25" s="1">
        <v>260.68099999999998</v>
      </c>
      <c r="AQ25" s="1" t="s">
        <v>319</v>
      </c>
      <c r="AR25" s="1">
        <v>14.332000000000001</v>
      </c>
      <c r="AS25" s="1">
        <v>1323.19</v>
      </c>
      <c r="AT25" s="1"/>
    </row>
    <row r="26" spans="2:46">
      <c r="B26" t="str">
        <f>+VLOOKUP(F26,'lista analisi'!$E$2:$F$92,2,FALSE)</f>
        <v>LB 6.3 A</v>
      </c>
      <c r="C26">
        <v>6</v>
      </c>
      <c r="D26" t="str">
        <f>+VLOOKUP(C26,treatments!$A$1:$B$10,2,FALSE)</f>
        <v>above</v>
      </c>
      <c r="E26" t="str">
        <f t="shared" si="0"/>
        <v>A</v>
      </c>
      <c r="F26" s="1">
        <v>24</v>
      </c>
      <c r="G26" s="1" t="s">
        <v>146</v>
      </c>
      <c r="H26" s="1" t="s">
        <v>320</v>
      </c>
      <c r="I26" s="1">
        <v>11219.7</v>
      </c>
      <c r="J26" s="1" t="s">
        <v>321</v>
      </c>
      <c r="K26" s="1">
        <v>254.56700000000001</v>
      </c>
      <c r="L26" s="1">
        <v>2840.56</v>
      </c>
      <c r="M26" s="1">
        <v>1.2809999999999999</v>
      </c>
      <c r="N26" s="1">
        <v>197.22300000000001</v>
      </c>
      <c r="O26" s="4">
        <f t="shared" si="1"/>
        <v>13.148199999999999</v>
      </c>
      <c r="P26" s="1">
        <v>0.99099999999999999</v>
      </c>
      <c r="Q26" s="1" t="s">
        <v>323</v>
      </c>
      <c r="R26" s="1">
        <v>81.870999999999995</v>
      </c>
      <c r="S26" s="1">
        <v>258.60500000000002</v>
      </c>
      <c r="T26" s="1">
        <v>10296.299999999999</v>
      </c>
      <c r="U26" s="1" t="s">
        <v>324</v>
      </c>
      <c r="V26" s="1">
        <v>33.505000000000003</v>
      </c>
      <c r="W26" s="2">
        <f t="shared" si="2"/>
        <v>2.2336666666666667</v>
      </c>
      <c r="X26" s="1">
        <v>18.478999999999999</v>
      </c>
      <c r="Y26" s="1">
        <v>31.018000000000001</v>
      </c>
      <c r="Z26" s="1">
        <v>43572.9</v>
      </c>
      <c r="AA26" s="1" t="s">
        <v>326</v>
      </c>
      <c r="AB26" s="1">
        <v>1.639</v>
      </c>
      <c r="AC26" s="4">
        <f t="shared" si="3"/>
        <v>0.10926666666666668</v>
      </c>
      <c r="AD26" s="1">
        <v>85.281000000000006</v>
      </c>
      <c r="AE26" s="1">
        <v>15.654</v>
      </c>
      <c r="AF26" s="4">
        <f t="shared" si="4"/>
        <v>1.0436000000000001</v>
      </c>
      <c r="AG26" s="1">
        <v>77.230999999999995</v>
      </c>
      <c r="AH26" s="1">
        <v>17.488</v>
      </c>
      <c r="AI26" s="4">
        <f t="shared" si="5"/>
        <v>1.1658666666666668</v>
      </c>
      <c r="AJ26" s="1">
        <v>103.98099999999999</v>
      </c>
      <c r="AK26" s="1">
        <v>26.311</v>
      </c>
      <c r="AL26" s="1">
        <v>0.19800000000000001</v>
      </c>
      <c r="AM26" s="4">
        <f t="shared" si="6"/>
        <v>1.32E-2</v>
      </c>
      <c r="AN26" s="1">
        <v>10.923999999999999</v>
      </c>
      <c r="AO26" s="1">
        <v>344.41500000000002</v>
      </c>
      <c r="AP26" s="1">
        <v>253.92400000000001</v>
      </c>
      <c r="AQ26" s="1" t="s">
        <v>327</v>
      </c>
      <c r="AR26" s="1">
        <v>17.812999999999999</v>
      </c>
      <c r="AS26" s="1">
        <v>815.18600000000004</v>
      </c>
      <c r="AT26" s="1"/>
    </row>
    <row r="27" spans="2:46">
      <c r="B27" t="str">
        <f>+VLOOKUP(F27,'lista analisi'!$E$2:$F$92,2,FALSE)</f>
        <v>LB 7.3 A</v>
      </c>
      <c r="C27">
        <v>7</v>
      </c>
      <c r="D27" t="str">
        <f>+VLOOKUP(C27,treatments!$A$1:$B$10,2,FALSE)</f>
        <v>control</v>
      </c>
      <c r="E27" t="str">
        <f t="shared" si="0"/>
        <v>A</v>
      </c>
      <c r="F27" s="1">
        <v>25</v>
      </c>
      <c r="G27" s="1" t="s">
        <v>146</v>
      </c>
      <c r="H27" s="1" t="s">
        <v>328</v>
      </c>
      <c r="I27" s="1">
        <v>15287.5</v>
      </c>
      <c r="J27" s="1" t="s">
        <v>329</v>
      </c>
      <c r="K27" s="1">
        <v>297.38499999999999</v>
      </c>
      <c r="L27" s="1">
        <v>3256.12</v>
      </c>
      <c r="M27" s="1">
        <v>1.6240000000000001</v>
      </c>
      <c r="N27" s="1">
        <v>235.584</v>
      </c>
      <c r="O27" s="4">
        <f t="shared" si="1"/>
        <v>15.7056</v>
      </c>
      <c r="P27" s="1">
        <v>0.93200000000000005</v>
      </c>
      <c r="Q27" s="1">
        <v>1.2829999999999999</v>
      </c>
      <c r="R27" s="1">
        <v>173.55799999999999</v>
      </c>
      <c r="S27" s="1">
        <v>265.47500000000002</v>
      </c>
      <c r="T27" s="1">
        <v>12664.5</v>
      </c>
      <c r="U27" s="1" t="s">
        <v>331</v>
      </c>
      <c r="V27" s="1">
        <v>29.849</v>
      </c>
      <c r="W27" s="2">
        <f t="shared" si="2"/>
        <v>1.9899333333333338</v>
      </c>
      <c r="X27" s="1">
        <v>29.106999999999999</v>
      </c>
      <c r="Y27" s="1">
        <v>32.273000000000003</v>
      </c>
      <c r="Z27" s="1">
        <v>42469.4</v>
      </c>
      <c r="AA27" s="1" t="s">
        <v>332</v>
      </c>
      <c r="AB27" s="1">
        <v>1.6140000000000001</v>
      </c>
      <c r="AC27" s="4">
        <f t="shared" si="3"/>
        <v>0.10760000000000002</v>
      </c>
      <c r="AD27" s="1">
        <v>102.497</v>
      </c>
      <c r="AE27" s="1">
        <v>11.534000000000001</v>
      </c>
      <c r="AF27" s="4">
        <f t="shared" si="4"/>
        <v>0.76893333333333336</v>
      </c>
      <c r="AG27" s="1">
        <v>46.701000000000001</v>
      </c>
      <c r="AH27" s="1">
        <v>16.408999999999999</v>
      </c>
      <c r="AI27" s="4">
        <f t="shared" si="5"/>
        <v>1.0939333333333332</v>
      </c>
      <c r="AJ27" s="1">
        <v>74.025999999999996</v>
      </c>
      <c r="AK27" s="1">
        <v>28.97</v>
      </c>
      <c r="AL27" s="1">
        <v>0.17799999999999999</v>
      </c>
      <c r="AM27" s="4">
        <f t="shared" si="6"/>
        <v>1.1866666666666666E-2</v>
      </c>
      <c r="AN27" s="1">
        <v>14.313000000000001</v>
      </c>
      <c r="AO27" s="1">
        <v>425.80200000000002</v>
      </c>
      <c r="AP27" s="1">
        <v>350.26600000000002</v>
      </c>
      <c r="AQ27" s="1" t="s">
        <v>333</v>
      </c>
      <c r="AR27" s="1">
        <v>22.689</v>
      </c>
      <c r="AS27" s="1">
        <v>1636.8</v>
      </c>
      <c r="AT27" s="1"/>
    </row>
    <row r="28" spans="2:46">
      <c r="B28" t="str">
        <f>+VLOOKUP(F28,'lista analisi'!$E$2:$F$92,2,FALSE)</f>
        <v>LB 8.3 A</v>
      </c>
      <c r="C28">
        <v>8</v>
      </c>
      <c r="D28" t="str">
        <f>+VLOOKUP(C28,treatments!$A$1:$B$10,2,FALSE)</f>
        <v>above</v>
      </c>
      <c r="E28" t="str">
        <f t="shared" si="0"/>
        <v>A</v>
      </c>
      <c r="F28" s="1">
        <v>26</v>
      </c>
      <c r="G28" s="1" t="s">
        <v>146</v>
      </c>
      <c r="H28" s="1" t="s">
        <v>334</v>
      </c>
      <c r="I28" s="1">
        <v>30182.5</v>
      </c>
      <c r="J28" s="1">
        <v>11.558999999999999</v>
      </c>
      <c r="K28" s="1">
        <v>243.488</v>
      </c>
      <c r="L28" s="1">
        <v>3508.53</v>
      </c>
      <c r="M28" s="1">
        <v>2.069</v>
      </c>
      <c r="N28" s="1">
        <v>228.85400000000001</v>
      </c>
      <c r="O28" s="4">
        <f t="shared" si="1"/>
        <v>15.256933333333333</v>
      </c>
      <c r="P28" s="1">
        <v>0.80500000000000005</v>
      </c>
      <c r="Q28" s="1">
        <v>6.7919999999999998</v>
      </c>
      <c r="R28" s="1">
        <v>247.583</v>
      </c>
      <c r="S28" s="1">
        <v>255.13200000000001</v>
      </c>
      <c r="T28" s="1">
        <v>21351.5</v>
      </c>
      <c r="U28" s="1" t="s">
        <v>336</v>
      </c>
      <c r="V28" s="1">
        <v>35.454999999999998</v>
      </c>
      <c r="W28" s="2">
        <f t="shared" si="2"/>
        <v>2.3636666666666666</v>
      </c>
      <c r="X28" s="1">
        <v>55.814999999999998</v>
      </c>
      <c r="Y28" s="1">
        <v>35.191000000000003</v>
      </c>
      <c r="Z28" s="1">
        <v>39362.300000000003</v>
      </c>
      <c r="AA28" s="1" t="s">
        <v>338</v>
      </c>
      <c r="AB28" s="1">
        <v>2.1230000000000002</v>
      </c>
      <c r="AC28" s="4">
        <f t="shared" si="3"/>
        <v>0.14153333333333334</v>
      </c>
      <c r="AD28" s="1">
        <v>123.452</v>
      </c>
      <c r="AE28" s="1">
        <v>16.132999999999999</v>
      </c>
      <c r="AF28" s="4">
        <f t="shared" si="4"/>
        <v>1.0755333333333332</v>
      </c>
      <c r="AG28" s="1">
        <v>72.978999999999999</v>
      </c>
      <c r="AH28" s="1">
        <v>18.024999999999999</v>
      </c>
      <c r="AI28" s="4">
        <f t="shared" si="5"/>
        <v>1.2016666666666667</v>
      </c>
      <c r="AJ28" s="1">
        <v>144.727</v>
      </c>
      <c r="AK28" s="1" t="s">
        <v>339</v>
      </c>
      <c r="AL28" s="1">
        <v>0.156</v>
      </c>
      <c r="AM28" s="4">
        <f t="shared" si="6"/>
        <v>1.04E-2</v>
      </c>
      <c r="AN28" s="1">
        <v>15.567</v>
      </c>
      <c r="AO28" s="1">
        <v>515.66399999999999</v>
      </c>
      <c r="AP28" s="1">
        <v>712.36699999999996</v>
      </c>
      <c r="AQ28" s="1" t="s">
        <v>340</v>
      </c>
      <c r="AR28" s="1">
        <v>44.274999999999999</v>
      </c>
      <c r="AS28" s="1">
        <v>2036.89</v>
      </c>
      <c r="AT28" s="1"/>
    </row>
    <row r="29" spans="2:46">
      <c r="B29" t="str">
        <f>+VLOOKUP(F29,'lista analisi'!$E$2:$F$92,2,FALSE)</f>
        <v>LB 9.3 A</v>
      </c>
      <c r="C29">
        <v>9</v>
      </c>
      <c r="D29" t="str">
        <f>+VLOOKUP(C29,treatments!$A$1:$B$10,2,FALSE)</f>
        <v>below</v>
      </c>
      <c r="E29" t="str">
        <f t="shared" si="0"/>
        <v>A</v>
      </c>
      <c r="F29" s="1">
        <v>27</v>
      </c>
      <c r="G29" s="1" t="s">
        <v>146</v>
      </c>
      <c r="H29" s="1" t="s">
        <v>341</v>
      </c>
      <c r="I29" s="1">
        <v>9919.4599999999991</v>
      </c>
      <c r="J29" s="1" t="s">
        <v>342</v>
      </c>
      <c r="K29" s="1">
        <v>319.90100000000001</v>
      </c>
      <c r="L29" s="1">
        <v>4174.7</v>
      </c>
      <c r="M29" s="1">
        <v>1.587</v>
      </c>
      <c r="N29" s="1">
        <v>309.17599999999999</v>
      </c>
      <c r="O29" s="4">
        <f t="shared" si="1"/>
        <v>20.611733333333333</v>
      </c>
      <c r="P29" s="1">
        <v>1.6040000000000001</v>
      </c>
      <c r="Q29" s="1" t="s">
        <v>344</v>
      </c>
      <c r="R29" s="1">
        <v>66.430999999999997</v>
      </c>
      <c r="S29" s="1">
        <v>226.20099999999999</v>
      </c>
      <c r="T29" s="1">
        <v>8110.41</v>
      </c>
      <c r="U29" s="1" t="s">
        <v>345</v>
      </c>
      <c r="V29" s="1">
        <v>39.185000000000002</v>
      </c>
      <c r="W29" s="2">
        <f t="shared" si="2"/>
        <v>2.6123333333333338</v>
      </c>
      <c r="X29" s="1">
        <v>15.913</v>
      </c>
      <c r="Y29" s="1">
        <v>36.860999999999997</v>
      </c>
      <c r="Z29" s="1">
        <v>62369</v>
      </c>
      <c r="AA29" s="1" t="s">
        <v>347</v>
      </c>
      <c r="AB29" s="1">
        <v>1.831</v>
      </c>
      <c r="AC29" s="4">
        <f t="shared" si="3"/>
        <v>0.12206666666666666</v>
      </c>
      <c r="AD29" s="1">
        <v>86.295000000000002</v>
      </c>
      <c r="AE29" s="1">
        <v>20.721</v>
      </c>
      <c r="AF29" s="4">
        <f t="shared" si="4"/>
        <v>1.3814000000000002</v>
      </c>
      <c r="AG29" s="1">
        <v>33.448999999999998</v>
      </c>
      <c r="AH29" s="1">
        <v>19.056000000000001</v>
      </c>
      <c r="AI29" s="4">
        <f t="shared" si="5"/>
        <v>1.2704000000000002</v>
      </c>
      <c r="AJ29" s="1">
        <v>202.35900000000001</v>
      </c>
      <c r="AK29" s="1">
        <v>31.018999999999998</v>
      </c>
      <c r="AL29" s="1">
        <v>0.20699999999999999</v>
      </c>
      <c r="AM29" s="4">
        <f t="shared" si="6"/>
        <v>1.3799999999999998E-2</v>
      </c>
      <c r="AN29" s="1">
        <v>12.282</v>
      </c>
      <c r="AO29" s="1">
        <v>549.26900000000001</v>
      </c>
      <c r="AP29" s="1">
        <v>204.07300000000001</v>
      </c>
      <c r="AQ29" s="1" t="s">
        <v>348</v>
      </c>
      <c r="AR29" s="1">
        <v>13.368</v>
      </c>
      <c r="AS29" s="1">
        <v>1627.88</v>
      </c>
      <c r="AT29" s="1"/>
    </row>
    <row r="30" spans="2:46">
      <c r="B30" t="str">
        <f>+VLOOKUP(F30,'lista analisi'!$E$2:$F$92,2,FALSE)</f>
        <v>LB 1.4 A</v>
      </c>
      <c r="C30">
        <v>1</v>
      </c>
      <c r="D30" t="str">
        <f>+VLOOKUP(C30,treatments!$A$1:$B$10,2,FALSE)</f>
        <v>below</v>
      </c>
      <c r="E30" t="str">
        <f t="shared" si="0"/>
        <v>A</v>
      </c>
      <c r="F30" s="1">
        <v>28</v>
      </c>
      <c r="G30" s="1" t="s">
        <v>146</v>
      </c>
      <c r="H30" s="1" t="s">
        <v>349</v>
      </c>
      <c r="I30" s="1">
        <v>25999.8</v>
      </c>
      <c r="J30" s="1" t="s">
        <v>350</v>
      </c>
      <c r="K30" s="1">
        <v>149.864</v>
      </c>
      <c r="L30" s="1">
        <v>3180.6</v>
      </c>
      <c r="M30" s="1">
        <v>1.9610000000000001</v>
      </c>
      <c r="N30" s="1">
        <v>178.065</v>
      </c>
      <c r="O30" s="4">
        <f t="shared" si="1"/>
        <v>11.871</v>
      </c>
      <c r="P30" s="1">
        <v>3.226</v>
      </c>
      <c r="Q30" s="1">
        <v>6.3860000000000001</v>
      </c>
      <c r="R30" s="1">
        <v>201.63900000000001</v>
      </c>
      <c r="S30" s="1">
        <v>237.096</v>
      </c>
      <c r="T30" s="1">
        <v>21651.4</v>
      </c>
      <c r="U30" s="1" t="s">
        <v>351</v>
      </c>
      <c r="V30" s="1">
        <v>26.998000000000001</v>
      </c>
      <c r="W30" s="2">
        <f t="shared" si="2"/>
        <v>1.7998666666666667</v>
      </c>
      <c r="X30" s="1">
        <v>47.158000000000001</v>
      </c>
      <c r="Y30" s="1">
        <v>21.577999999999999</v>
      </c>
      <c r="Z30" s="1">
        <v>57927.6</v>
      </c>
      <c r="AA30" s="1" t="s">
        <v>353</v>
      </c>
      <c r="AB30" s="1">
        <v>1.2509999999999999</v>
      </c>
      <c r="AC30" s="4">
        <f t="shared" si="3"/>
        <v>8.3399999999999988E-2</v>
      </c>
      <c r="AD30" s="1">
        <v>107.673</v>
      </c>
      <c r="AE30" s="1">
        <v>14.605</v>
      </c>
      <c r="AF30" s="4">
        <f t="shared" si="4"/>
        <v>0.97366666666666668</v>
      </c>
      <c r="AG30" s="1">
        <v>84.188999999999993</v>
      </c>
      <c r="AH30" s="1">
        <v>17.951000000000001</v>
      </c>
      <c r="AI30" s="4">
        <f t="shared" si="5"/>
        <v>1.1967333333333334</v>
      </c>
      <c r="AJ30" s="1">
        <v>144.65299999999999</v>
      </c>
      <c r="AK30" s="1">
        <v>31.853999999999999</v>
      </c>
      <c r="AL30" s="1">
        <v>0.27300000000000002</v>
      </c>
      <c r="AM30" s="4">
        <f t="shared" si="6"/>
        <v>1.8200000000000001E-2</v>
      </c>
      <c r="AN30" s="1">
        <v>12.56</v>
      </c>
      <c r="AO30" s="1">
        <v>371.68299999999999</v>
      </c>
      <c r="AP30" s="1">
        <v>603.96</v>
      </c>
      <c r="AQ30" s="1" t="s">
        <v>354</v>
      </c>
      <c r="AR30" s="1">
        <v>41.012999999999998</v>
      </c>
      <c r="AS30" s="1">
        <v>1731.11</v>
      </c>
      <c r="AT30" s="1"/>
    </row>
    <row r="31" spans="2:46">
      <c r="B31" t="str">
        <f>+VLOOKUP(F31,'lista analisi'!$E$2:$F$92,2,FALSE)</f>
        <v>LB 2.4 A</v>
      </c>
      <c r="C31">
        <v>2</v>
      </c>
      <c r="D31" t="str">
        <f>+VLOOKUP(C31,treatments!$A$1:$B$10,2,FALSE)</f>
        <v>control</v>
      </c>
      <c r="E31" t="str">
        <f t="shared" si="0"/>
        <v>A</v>
      </c>
      <c r="F31" s="1">
        <v>29</v>
      </c>
      <c r="G31" s="1" t="s">
        <v>146</v>
      </c>
      <c r="H31" s="1" t="s">
        <v>355</v>
      </c>
      <c r="I31" s="1">
        <v>27236.799999999999</v>
      </c>
      <c r="J31" s="1" t="s">
        <v>356</v>
      </c>
      <c r="K31" s="1">
        <v>190.99</v>
      </c>
      <c r="L31" s="1">
        <v>3456.65</v>
      </c>
      <c r="M31" s="1">
        <v>1.79</v>
      </c>
      <c r="N31" s="1">
        <v>221.74100000000001</v>
      </c>
      <c r="O31" s="4">
        <f t="shared" si="1"/>
        <v>14.782733333333335</v>
      </c>
      <c r="P31" s="1">
        <v>2.641</v>
      </c>
      <c r="Q31" s="1">
        <v>5.806</v>
      </c>
      <c r="R31" s="1">
        <v>238.374</v>
      </c>
      <c r="S31" s="1">
        <v>330.70100000000002</v>
      </c>
      <c r="T31" s="1">
        <v>22314.7</v>
      </c>
      <c r="U31" s="1" t="s">
        <v>357</v>
      </c>
      <c r="V31" s="1">
        <v>32.563000000000002</v>
      </c>
      <c r="W31" s="2">
        <f t="shared" si="2"/>
        <v>2.1708666666666665</v>
      </c>
      <c r="X31" s="1">
        <v>54.735999999999997</v>
      </c>
      <c r="Y31" s="1">
        <v>27.553000000000001</v>
      </c>
      <c r="Z31" s="1">
        <v>62884.9</v>
      </c>
      <c r="AA31" s="1" t="s">
        <v>359</v>
      </c>
      <c r="AB31" s="1">
        <v>1.476</v>
      </c>
      <c r="AC31" s="4">
        <f t="shared" si="3"/>
        <v>9.8400000000000001E-2</v>
      </c>
      <c r="AD31" s="1">
        <v>119.458</v>
      </c>
      <c r="AE31" s="1">
        <v>17.998000000000001</v>
      </c>
      <c r="AF31" s="4">
        <f t="shared" si="4"/>
        <v>1.1998666666666669</v>
      </c>
      <c r="AG31" s="1">
        <v>98.195999999999998</v>
      </c>
      <c r="AH31" s="1">
        <v>19.428999999999998</v>
      </c>
      <c r="AI31" s="4">
        <f t="shared" si="5"/>
        <v>1.2952666666666666</v>
      </c>
      <c r="AJ31" s="1">
        <v>128.256</v>
      </c>
      <c r="AK31" s="1">
        <v>33.783999999999999</v>
      </c>
      <c r="AL31" s="1">
        <v>0.15</v>
      </c>
      <c r="AM31" s="4">
        <f t="shared" si="6"/>
        <v>0.01</v>
      </c>
      <c r="AN31" s="1">
        <v>21.472999999999999</v>
      </c>
      <c r="AO31" s="1">
        <v>392.39400000000001</v>
      </c>
      <c r="AP31" s="1">
        <v>647.33500000000004</v>
      </c>
      <c r="AQ31" s="1" t="s">
        <v>360</v>
      </c>
      <c r="AR31" s="1">
        <v>44.738999999999997</v>
      </c>
      <c r="AS31" s="1">
        <v>1940.33</v>
      </c>
      <c r="AT31" s="1"/>
    </row>
    <row r="32" spans="2:46">
      <c r="B32" t="str">
        <f>+VLOOKUP(F32,'lista analisi'!$E$2:$F$92,2,FALSE)</f>
        <v>LB 3.4 A</v>
      </c>
      <c r="C32">
        <v>3</v>
      </c>
      <c r="D32" t="str">
        <f>+VLOOKUP(C32,treatments!$A$1:$B$10,2,FALSE)</f>
        <v>above</v>
      </c>
      <c r="E32" t="str">
        <f t="shared" si="0"/>
        <v>A</v>
      </c>
      <c r="F32" s="1">
        <v>30</v>
      </c>
      <c r="G32" s="1" t="s">
        <v>146</v>
      </c>
      <c r="H32" s="1" t="s">
        <v>285</v>
      </c>
      <c r="I32" s="1">
        <v>35103.199999999997</v>
      </c>
      <c r="J32" s="1">
        <v>14.92</v>
      </c>
      <c r="K32" s="1">
        <v>210.035</v>
      </c>
      <c r="L32" s="1">
        <v>3738.69</v>
      </c>
      <c r="M32" s="1">
        <v>2.3079999999999998</v>
      </c>
      <c r="N32" s="1">
        <v>241.453</v>
      </c>
      <c r="O32" s="4">
        <f t="shared" si="1"/>
        <v>16.096866666666667</v>
      </c>
      <c r="P32" s="1">
        <v>1.5249999999999999</v>
      </c>
      <c r="Q32" s="1">
        <v>6.9450000000000003</v>
      </c>
      <c r="R32" s="1">
        <v>237.43</v>
      </c>
      <c r="S32" s="1">
        <v>263.93299999999999</v>
      </c>
      <c r="T32" s="1">
        <v>26077.5</v>
      </c>
      <c r="U32" s="1" t="s">
        <v>361</v>
      </c>
      <c r="V32" s="1">
        <v>30.026</v>
      </c>
      <c r="W32" s="2">
        <f t="shared" si="2"/>
        <v>2.0017333333333331</v>
      </c>
      <c r="X32" s="1">
        <v>72.076999999999998</v>
      </c>
      <c r="Y32" s="1">
        <v>27.646999999999998</v>
      </c>
      <c r="Z32" s="1">
        <v>69398.2</v>
      </c>
      <c r="AA32" s="1" t="s">
        <v>363</v>
      </c>
      <c r="AB32" s="1">
        <v>1.7909999999999999</v>
      </c>
      <c r="AC32" s="4">
        <f t="shared" si="3"/>
        <v>0.11939999999999999</v>
      </c>
      <c r="AD32" s="1">
        <v>125.072</v>
      </c>
      <c r="AE32" s="1">
        <v>15.555999999999999</v>
      </c>
      <c r="AF32" s="4">
        <f t="shared" si="4"/>
        <v>1.0370666666666666</v>
      </c>
      <c r="AG32" s="1">
        <v>87.07</v>
      </c>
      <c r="AH32" s="1">
        <v>17.594000000000001</v>
      </c>
      <c r="AI32" s="4">
        <f t="shared" si="5"/>
        <v>1.1729333333333334</v>
      </c>
      <c r="AJ32" s="1">
        <v>104.393</v>
      </c>
      <c r="AK32" s="1">
        <v>39.518999999999998</v>
      </c>
      <c r="AL32" s="1">
        <v>0.152</v>
      </c>
      <c r="AM32" s="4">
        <f t="shared" si="6"/>
        <v>1.0133333333333333E-2</v>
      </c>
      <c r="AN32" s="1">
        <v>18.32</v>
      </c>
      <c r="AO32" s="1">
        <v>444.56599999999997</v>
      </c>
      <c r="AP32" s="1">
        <v>832.59100000000001</v>
      </c>
      <c r="AQ32" s="1" t="s">
        <v>364</v>
      </c>
      <c r="AR32" s="1">
        <v>51.875999999999998</v>
      </c>
      <c r="AS32" s="1">
        <v>917.61599999999999</v>
      </c>
      <c r="AT32" s="1"/>
    </row>
    <row r="33" spans="2:46">
      <c r="B33" t="str">
        <f>+VLOOKUP(F33,'lista analisi'!$E$2:$F$92,2,FALSE)</f>
        <v>LB 4.4 A</v>
      </c>
      <c r="C33">
        <v>4</v>
      </c>
      <c r="D33" t="str">
        <f>+VLOOKUP(C33,treatments!$A$1:$B$10,2,FALSE)</f>
        <v>control</v>
      </c>
      <c r="E33" t="str">
        <f t="shared" si="0"/>
        <v>A</v>
      </c>
      <c r="F33" s="1">
        <v>31</v>
      </c>
      <c r="G33" s="1" t="s">
        <v>146</v>
      </c>
      <c r="H33" s="1" t="s">
        <v>365</v>
      </c>
      <c r="I33" s="1">
        <v>58383.7</v>
      </c>
      <c r="J33" s="1">
        <v>19.294</v>
      </c>
      <c r="K33" s="1">
        <v>245.40799999999999</v>
      </c>
      <c r="L33" s="1">
        <v>5341.66</v>
      </c>
      <c r="M33" s="1">
        <v>2.9620000000000002</v>
      </c>
      <c r="N33" s="1">
        <v>264.71499999999997</v>
      </c>
      <c r="O33" s="4">
        <f t="shared" si="1"/>
        <v>17.647666666666662</v>
      </c>
      <c r="P33" s="1">
        <v>1.0249999999999999</v>
      </c>
      <c r="Q33" s="1">
        <v>10.94</v>
      </c>
      <c r="R33" s="1">
        <v>351.11399999999998</v>
      </c>
      <c r="S33" s="1">
        <v>218.58199999999999</v>
      </c>
      <c r="T33" s="1">
        <v>37042.5</v>
      </c>
      <c r="U33" s="1" t="s">
        <v>366</v>
      </c>
      <c r="V33" s="1">
        <v>32.945</v>
      </c>
      <c r="W33" s="2">
        <f t="shared" si="2"/>
        <v>2.196333333333333</v>
      </c>
      <c r="X33" s="1">
        <v>184.48500000000001</v>
      </c>
      <c r="Y33" s="1">
        <v>32.57</v>
      </c>
      <c r="Z33" s="1">
        <v>58435.3</v>
      </c>
      <c r="AA33" s="1" t="s">
        <v>368</v>
      </c>
      <c r="AB33" s="1">
        <v>1.907</v>
      </c>
      <c r="AC33" s="4">
        <f t="shared" si="3"/>
        <v>0.12713333333333332</v>
      </c>
      <c r="AD33" s="1">
        <v>154.74799999999999</v>
      </c>
      <c r="AE33" s="1">
        <v>15.952</v>
      </c>
      <c r="AF33" s="4">
        <f t="shared" si="4"/>
        <v>1.0634666666666668</v>
      </c>
      <c r="AG33" s="1">
        <v>115.13800000000001</v>
      </c>
      <c r="AH33" s="1">
        <v>16.068000000000001</v>
      </c>
      <c r="AI33" s="4">
        <f t="shared" si="5"/>
        <v>1.0711999999999999</v>
      </c>
      <c r="AJ33" s="1">
        <v>112.176</v>
      </c>
      <c r="AK33" s="1">
        <v>27.568999999999999</v>
      </c>
      <c r="AL33" s="1">
        <v>0.12</v>
      </c>
      <c r="AM33" s="4">
        <f t="shared" si="6"/>
        <v>8.0000000000000002E-3</v>
      </c>
      <c r="AN33" s="1">
        <v>13.972</v>
      </c>
      <c r="AO33" s="1">
        <v>400.98599999999999</v>
      </c>
      <c r="AP33" s="1">
        <v>1427</v>
      </c>
      <c r="AQ33" s="1" t="s">
        <v>369</v>
      </c>
      <c r="AR33" s="1">
        <v>73.948999999999998</v>
      </c>
      <c r="AS33" s="1">
        <v>1554.59</v>
      </c>
      <c r="AT33" s="1"/>
    </row>
    <row r="34" spans="2:46">
      <c r="B34" t="str">
        <f>+VLOOKUP(F34,'lista analisi'!$E$2:$F$92,2,FALSE)</f>
        <v>LB 5.4 A</v>
      </c>
      <c r="C34">
        <v>5</v>
      </c>
      <c r="D34" t="str">
        <f>+VLOOKUP(C34,treatments!$A$1:$B$10,2,FALSE)</f>
        <v>below</v>
      </c>
      <c r="E34" t="str">
        <f t="shared" si="0"/>
        <v>A</v>
      </c>
      <c r="F34" s="1">
        <v>32</v>
      </c>
      <c r="G34" s="1" t="s">
        <v>146</v>
      </c>
      <c r="H34" s="1" t="s">
        <v>370</v>
      </c>
      <c r="I34" s="1">
        <v>70977.3</v>
      </c>
      <c r="J34" s="1">
        <v>26.827000000000002</v>
      </c>
      <c r="K34" s="1">
        <v>154.82900000000001</v>
      </c>
      <c r="L34" s="1">
        <v>3793.63</v>
      </c>
      <c r="M34" s="1">
        <v>3.2770000000000001</v>
      </c>
      <c r="N34" s="1">
        <v>213.928</v>
      </c>
      <c r="O34" s="4">
        <f t="shared" si="1"/>
        <v>14.261866666666666</v>
      </c>
      <c r="P34" s="1">
        <v>1.835</v>
      </c>
      <c r="Q34" s="1">
        <v>18.899000000000001</v>
      </c>
      <c r="R34" s="1">
        <v>524.68899999999996</v>
      </c>
      <c r="S34" s="1">
        <v>266.60199999999998</v>
      </c>
      <c r="T34" s="1">
        <v>47760.6</v>
      </c>
      <c r="U34" s="1" t="s">
        <v>371</v>
      </c>
      <c r="V34" s="1">
        <v>35.524999999999999</v>
      </c>
      <c r="W34" s="2">
        <f t="shared" si="2"/>
        <v>2.3683333333333332</v>
      </c>
      <c r="X34" s="1">
        <v>156.37700000000001</v>
      </c>
      <c r="Y34" s="1">
        <v>28.67</v>
      </c>
      <c r="Z34" s="1">
        <v>54061</v>
      </c>
      <c r="AA34" s="1" t="s">
        <v>373</v>
      </c>
      <c r="AB34" s="1">
        <v>2.7629999999999999</v>
      </c>
      <c r="AC34" s="4">
        <f t="shared" si="3"/>
        <v>0.18419999999999997</v>
      </c>
      <c r="AD34" s="1">
        <v>187.47399999999999</v>
      </c>
      <c r="AE34" s="1">
        <v>14.920999999999999</v>
      </c>
      <c r="AF34" s="4">
        <f t="shared" si="4"/>
        <v>0.99473333333333314</v>
      </c>
      <c r="AG34" s="1">
        <v>122.47799999999999</v>
      </c>
      <c r="AH34" s="1">
        <v>14.45</v>
      </c>
      <c r="AI34" s="4">
        <f t="shared" si="5"/>
        <v>0.96333333333333326</v>
      </c>
      <c r="AJ34" s="1">
        <v>45.646000000000001</v>
      </c>
      <c r="AK34" s="1">
        <v>26.738</v>
      </c>
      <c r="AL34" s="1">
        <v>0.108</v>
      </c>
      <c r="AM34" s="4">
        <f t="shared" si="6"/>
        <v>7.1999999999999998E-3</v>
      </c>
      <c r="AN34" s="1">
        <v>13.512</v>
      </c>
      <c r="AO34" s="1">
        <v>420.57100000000003</v>
      </c>
      <c r="AP34" s="1">
        <v>1663.51</v>
      </c>
      <c r="AQ34" s="1" t="s">
        <v>374</v>
      </c>
      <c r="AR34" s="1">
        <v>97.081999999999994</v>
      </c>
      <c r="AS34" s="1">
        <v>1366.09</v>
      </c>
      <c r="AT34" s="1"/>
    </row>
    <row r="35" spans="2:46">
      <c r="B35" t="str">
        <f>+VLOOKUP(F35,'lista analisi'!$E$2:$F$92,2,FALSE)</f>
        <v>LB 6.4 A</v>
      </c>
      <c r="C35">
        <v>6</v>
      </c>
      <c r="D35" t="str">
        <f>+VLOOKUP(C35,treatments!$A$1:$B$10,2,FALSE)</f>
        <v>above</v>
      </c>
      <c r="E35" t="str">
        <f t="shared" si="0"/>
        <v>A</v>
      </c>
      <c r="F35" s="1">
        <v>33</v>
      </c>
      <c r="G35" s="1" t="s">
        <v>146</v>
      </c>
      <c r="H35" s="1" t="s">
        <v>375</v>
      </c>
      <c r="I35" s="1">
        <v>14123</v>
      </c>
      <c r="J35" s="1" t="s">
        <v>376</v>
      </c>
      <c r="K35" s="1">
        <v>238.09800000000001</v>
      </c>
      <c r="L35" s="1">
        <v>3512.7</v>
      </c>
      <c r="M35" s="1">
        <v>1.35</v>
      </c>
      <c r="N35" s="1">
        <v>219.02099999999999</v>
      </c>
      <c r="O35" s="4">
        <f t="shared" si="1"/>
        <v>14.6014</v>
      </c>
      <c r="P35" s="1">
        <v>1.105</v>
      </c>
      <c r="Q35" s="1" t="s">
        <v>378</v>
      </c>
      <c r="R35" s="1">
        <v>115.544</v>
      </c>
      <c r="S35" s="1">
        <v>261.25900000000001</v>
      </c>
      <c r="T35" s="1">
        <v>11980.5</v>
      </c>
      <c r="U35" s="1" t="s">
        <v>379</v>
      </c>
      <c r="V35" s="1">
        <v>24.658000000000001</v>
      </c>
      <c r="W35" s="2">
        <f t="shared" si="2"/>
        <v>1.6438666666666668</v>
      </c>
      <c r="X35" s="1">
        <v>24.396000000000001</v>
      </c>
      <c r="Y35" s="1">
        <v>32.430999999999997</v>
      </c>
      <c r="Z35" s="1">
        <v>55834.7</v>
      </c>
      <c r="AA35" s="1" t="s">
        <v>381</v>
      </c>
      <c r="AB35" s="1">
        <v>1.1930000000000001</v>
      </c>
      <c r="AC35" s="4">
        <f t="shared" si="3"/>
        <v>7.9533333333333331E-2</v>
      </c>
      <c r="AD35" s="1">
        <v>90.641999999999996</v>
      </c>
      <c r="AE35" s="1">
        <v>14.657</v>
      </c>
      <c r="AF35" s="4">
        <f t="shared" si="4"/>
        <v>0.97713333333333341</v>
      </c>
      <c r="AG35" s="1">
        <v>88.706000000000003</v>
      </c>
      <c r="AH35" s="1">
        <v>18.414999999999999</v>
      </c>
      <c r="AI35" s="4">
        <f t="shared" si="5"/>
        <v>1.2276666666666667</v>
      </c>
      <c r="AJ35" s="1">
        <v>123.054</v>
      </c>
      <c r="AK35" s="1">
        <v>29.599</v>
      </c>
      <c r="AL35" s="1">
        <v>8.8999999999999996E-2</v>
      </c>
      <c r="AM35" s="4">
        <f t="shared" si="6"/>
        <v>5.933333333333333E-3</v>
      </c>
      <c r="AN35" s="1">
        <v>18.933</v>
      </c>
      <c r="AO35" s="1">
        <v>387.94</v>
      </c>
      <c r="AP35" s="1">
        <v>319.55599999999998</v>
      </c>
      <c r="AQ35" s="1" t="s">
        <v>382</v>
      </c>
      <c r="AR35" s="1">
        <v>22.289000000000001</v>
      </c>
      <c r="AS35" s="1">
        <v>837.63400000000001</v>
      </c>
      <c r="AT35" s="1"/>
    </row>
    <row r="36" spans="2:46">
      <c r="B36" t="str">
        <f>+VLOOKUP(F36,'lista analisi'!$E$2:$F$92,2,FALSE)</f>
        <v>LB 7.4 A</v>
      </c>
      <c r="C36">
        <v>7</v>
      </c>
      <c r="D36" t="str">
        <f>+VLOOKUP(C36,treatments!$A$1:$B$10,2,FALSE)</f>
        <v>control</v>
      </c>
      <c r="E36" t="str">
        <f t="shared" si="0"/>
        <v>A</v>
      </c>
      <c r="F36" s="1">
        <v>34</v>
      </c>
      <c r="G36" s="1" t="s">
        <v>146</v>
      </c>
      <c r="H36" s="1" t="s">
        <v>383</v>
      </c>
      <c r="I36" s="1">
        <v>40808</v>
      </c>
      <c r="J36" s="1">
        <v>52.835999999999999</v>
      </c>
      <c r="K36" s="1">
        <v>183.06100000000001</v>
      </c>
      <c r="L36" s="1">
        <v>3113.87</v>
      </c>
      <c r="M36" s="1">
        <v>2.0920000000000001</v>
      </c>
      <c r="N36" s="1">
        <v>199.02500000000001</v>
      </c>
      <c r="O36" s="4">
        <f t="shared" si="1"/>
        <v>13.268333333333333</v>
      </c>
      <c r="P36" s="1">
        <v>1.109</v>
      </c>
      <c r="Q36" s="1">
        <v>10.343999999999999</v>
      </c>
      <c r="R36" s="1">
        <v>377.012</v>
      </c>
      <c r="S36" s="1">
        <v>324.49200000000002</v>
      </c>
      <c r="T36" s="1">
        <v>30974.6</v>
      </c>
      <c r="U36" s="1" t="s">
        <v>385</v>
      </c>
      <c r="V36" s="1">
        <v>29.195</v>
      </c>
      <c r="W36" s="2">
        <f t="shared" si="2"/>
        <v>1.9463333333333332</v>
      </c>
      <c r="X36" s="1">
        <v>89.664000000000001</v>
      </c>
      <c r="Y36" s="1">
        <v>27.117999999999999</v>
      </c>
      <c r="Z36" s="1">
        <v>40774.5</v>
      </c>
      <c r="AA36" s="1" t="s">
        <v>387</v>
      </c>
      <c r="AB36" s="1">
        <v>1.585</v>
      </c>
      <c r="AC36" s="4">
        <f t="shared" si="3"/>
        <v>0.10566666666666667</v>
      </c>
      <c r="AD36" s="1">
        <v>154.09</v>
      </c>
      <c r="AE36" s="1">
        <v>12.442</v>
      </c>
      <c r="AF36" s="4">
        <f t="shared" si="4"/>
        <v>0.82946666666666669</v>
      </c>
      <c r="AG36" s="1">
        <v>104.59099999999999</v>
      </c>
      <c r="AH36" s="1">
        <v>16.852</v>
      </c>
      <c r="AI36" s="4">
        <f t="shared" si="5"/>
        <v>1.1234666666666666</v>
      </c>
      <c r="AJ36" s="1">
        <v>48.456000000000003</v>
      </c>
      <c r="AK36" s="1">
        <v>26.343</v>
      </c>
      <c r="AL36" s="1">
        <v>0.104</v>
      </c>
      <c r="AM36" s="4">
        <f t="shared" si="6"/>
        <v>6.9333333333333347E-3</v>
      </c>
      <c r="AN36" s="1">
        <v>18.222000000000001</v>
      </c>
      <c r="AO36" s="1">
        <v>382.01400000000001</v>
      </c>
      <c r="AP36" s="1">
        <v>1046.3699999999999</v>
      </c>
      <c r="AQ36" s="1" t="s">
        <v>388</v>
      </c>
      <c r="AR36" s="1">
        <v>62.280999999999999</v>
      </c>
      <c r="AS36" s="1">
        <v>2435.84</v>
      </c>
      <c r="AT36" s="1"/>
    </row>
    <row r="37" spans="2:46">
      <c r="B37" t="str">
        <f>+VLOOKUP(F37,'lista analisi'!$E$2:$F$92,2,FALSE)</f>
        <v>LB 8.4 A</v>
      </c>
      <c r="C37">
        <v>8</v>
      </c>
      <c r="D37" t="str">
        <f>+VLOOKUP(C37,treatments!$A$1:$B$10,2,FALSE)</f>
        <v>above</v>
      </c>
      <c r="E37" t="str">
        <f t="shared" si="0"/>
        <v>A</v>
      </c>
      <c r="F37" s="1">
        <v>35</v>
      </c>
      <c r="G37" s="1" t="s">
        <v>146</v>
      </c>
      <c r="H37" s="1" t="s">
        <v>389</v>
      </c>
      <c r="I37" s="1">
        <v>50756.7</v>
      </c>
      <c r="J37" s="1">
        <v>18.788</v>
      </c>
      <c r="K37" s="1">
        <v>152.232</v>
      </c>
      <c r="L37" s="1">
        <v>3437.9</v>
      </c>
      <c r="M37" s="1">
        <v>2.4169999999999998</v>
      </c>
      <c r="N37" s="1">
        <v>212.221</v>
      </c>
      <c r="O37" s="4">
        <f t="shared" si="1"/>
        <v>14.148066666666665</v>
      </c>
      <c r="P37" s="1">
        <v>0.98399999999999999</v>
      </c>
      <c r="Q37" s="1">
        <v>14.763999999999999</v>
      </c>
      <c r="R37" s="1">
        <v>393.43799999999999</v>
      </c>
      <c r="S37" s="1">
        <v>338.97899999999998</v>
      </c>
      <c r="T37" s="1">
        <v>37538.6</v>
      </c>
      <c r="U37" s="1" t="s">
        <v>390</v>
      </c>
      <c r="V37" s="1">
        <v>30.782</v>
      </c>
      <c r="W37" s="2">
        <f t="shared" si="2"/>
        <v>2.0521333333333334</v>
      </c>
      <c r="X37" s="1">
        <v>98.436000000000007</v>
      </c>
      <c r="Y37" s="1">
        <v>27.931999999999999</v>
      </c>
      <c r="Z37" s="1">
        <v>41782.199999999997</v>
      </c>
      <c r="AA37" s="1" t="s">
        <v>392</v>
      </c>
      <c r="AB37" s="1">
        <v>2.028</v>
      </c>
      <c r="AC37" s="4">
        <f t="shared" si="3"/>
        <v>0.13520000000000001</v>
      </c>
      <c r="AD37" s="1">
        <v>149.386</v>
      </c>
      <c r="AE37" s="1">
        <v>15.837</v>
      </c>
      <c r="AF37" s="4">
        <f t="shared" si="4"/>
        <v>1.0558000000000001</v>
      </c>
      <c r="AG37" s="1">
        <v>109.45099999999999</v>
      </c>
      <c r="AH37" s="1">
        <v>18.850000000000001</v>
      </c>
      <c r="AI37" s="4">
        <f t="shared" si="5"/>
        <v>1.2566666666666666</v>
      </c>
      <c r="AJ37" s="1">
        <v>82.213999999999999</v>
      </c>
      <c r="AK37" s="1">
        <v>24.558</v>
      </c>
      <c r="AL37" s="1">
        <v>0.10299999999999999</v>
      </c>
      <c r="AM37" s="4">
        <f t="shared" si="6"/>
        <v>6.8666666666666676E-3</v>
      </c>
      <c r="AN37" s="1">
        <v>16.728000000000002</v>
      </c>
      <c r="AO37" s="1">
        <v>490.97199999999998</v>
      </c>
      <c r="AP37" s="1">
        <v>1207.94</v>
      </c>
      <c r="AQ37" s="1" t="s">
        <v>393</v>
      </c>
      <c r="AR37" s="1">
        <v>78.373000000000005</v>
      </c>
      <c r="AS37" s="1">
        <v>2142.75</v>
      </c>
      <c r="AT37" s="1"/>
    </row>
    <row r="38" spans="2:46">
      <c r="B38" t="str">
        <f>+VLOOKUP(F38,'lista analisi'!$E$2:$F$92,2,FALSE)</f>
        <v>LB 9.4 A</v>
      </c>
      <c r="C38">
        <v>9</v>
      </c>
      <c r="D38" t="str">
        <f>+VLOOKUP(C38,treatments!$A$1:$B$10,2,FALSE)</f>
        <v>below</v>
      </c>
      <c r="E38" t="str">
        <f t="shared" si="0"/>
        <v>A</v>
      </c>
      <c r="F38" s="1">
        <v>36</v>
      </c>
      <c r="G38" s="1" t="s">
        <v>146</v>
      </c>
      <c r="H38" s="1" t="s">
        <v>394</v>
      </c>
      <c r="I38" s="1">
        <v>9565.16</v>
      </c>
      <c r="J38" s="1" t="s">
        <v>395</v>
      </c>
      <c r="K38" s="1">
        <v>285.60599999999999</v>
      </c>
      <c r="L38" s="1">
        <v>3463.66</v>
      </c>
      <c r="M38" s="1">
        <v>1.0740000000000001</v>
      </c>
      <c r="N38" s="1">
        <v>258.476</v>
      </c>
      <c r="O38" s="4">
        <f t="shared" si="1"/>
        <v>17.231733333333334</v>
      </c>
      <c r="P38" s="1">
        <v>1.5009999999999999</v>
      </c>
      <c r="Q38" s="1" t="s">
        <v>397</v>
      </c>
      <c r="R38" s="1">
        <v>93.513000000000005</v>
      </c>
      <c r="S38" s="1">
        <v>214.49199999999999</v>
      </c>
      <c r="T38" s="1">
        <v>7827.23</v>
      </c>
      <c r="U38" s="1" t="s">
        <v>398</v>
      </c>
      <c r="V38" s="1">
        <v>32.843000000000004</v>
      </c>
      <c r="W38" s="2">
        <f t="shared" si="2"/>
        <v>2.1895333333333338</v>
      </c>
      <c r="X38" s="1">
        <v>15.499000000000001</v>
      </c>
      <c r="Y38" s="1">
        <v>32.97</v>
      </c>
      <c r="Z38" s="1">
        <v>48593</v>
      </c>
      <c r="AA38" s="1" t="s">
        <v>400</v>
      </c>
      <c r="AB38" s="1">
        <v>1.0880000000000001</v>
      </c>
      <c r="AC38" s="4">
        <f t="shared" si="3"/>
        <v>7.2533333333333339E-2</v>
      </c>
      <c r="AD38" s="1">
        <v>77.245000000000005</v>
      </c>
      <c r="AE38" s="1">
        <v>17.63</v>
      </c>
      <c r="AF38" s="4">
        <f t="shared" si="4"/>
        <v>1.1753333333333331</v>
      </c>
      <c r="AG38" s="1">
        <v>30.975999999999999</v>
      </c>
      <c r="AH38" s="1">
        <v>17.881</v>
      </c>
      <c r="AI38" s="4">
        <f t="shared" si="5"/>
        <v>1.1920666666666666</v>
      </c>
      <c r="AJ38" s="1">
        <v>132.25800000000001</v>
      </c>
      <c r="AK38" s="1">
        <v>28.545999999999999</v>
      </c>
      <c r="AL38" s="1">
        <v>9.5000000000000001E-2</v>
      </c>
      <c r="AM38" s="4">
        <f t="shared" si="6"/>
        <v>6.3333333333333332E-3</v>
      </c>
      <c r="AN38" s="1">
        <v>15.574999999999999</v>
      </c>
      <c r="AO38" s="1">
        <v>463.26799999999997</v>
      </c>
      <c r="AP38" s="1">
        <v>196.43</v>
      </c>
      <c r="AQ38" s="1" t="s">
        <v>401</v>
      </c>
      <c r="AR38" s="1">
        <v>12.661</v>
      </c>
      <c r="AS38" s="1">
        <v>711.31200000000001</v>
      </c>
      <c r="AT38" s="1"/>
    </row>
    <row r="39" spans="2:46">
      <c r="B39" t="str">
        <f>+VLOOKUP(F39,'lista analisi'!$E$2:$F$92,2,FALSE)</f>
        <v>LB 1.1 B</v>
      </c>
      <c r="C39">
        <v>1</v>
      </c>
      <c r="D39" t="str">
        <f>+VLOOKUP(C39,treatments!$A$1:$B$10,2,FALSE)</f>
        <v>below</v>
      </c>
      <c r="E39" t="str">
        <f t="shared" si="0"/>
        <v>B</v>
      </c>
      <c r="F39" s="1">
        <v>37</v>
      </c>
      <c r="G39" s="1" t="s">
        <v>146</v>
      </c>
      <c r="H39" s="1" t="s">
        <v>402</v>
      </c>
      <c r="I39" s="1">
        <v>3615.37</v>
      </c>
      <c r="J39" s="1" t="s">
        <v>403</v>
      </c>
      <c r="K39" s="1">
        <v>257.94200000000001</v>
      </c>
      <c r="L39" s="1">
        <v>1537.6</v>
      </c>
      <c r="M39" s="1">
        <v>0.67800000000000005</v>
      </c>
      <c r="N39" s="1">
        <v>122.41500000000001</v>
      </c>
      <c r="O39" s="4">
        <f t="shared" si="1"/>
        <v>8.1609999999999996</v>
      </c>
      <c r="P39" s="1" t="s">
        <v>405</v>
      </c>
      <c r="Q39" s="1" t="s">
        <v>406</v>
      </c>
      <c r="R39" s="1">
        <v>16.817</v>
      </c>
      <c r="S39" s="1">
        <v>75.686000000000007</v>
      </c>
      <c r="T39" s="1">
        <v>2373.48</v>
      </c>
      <c r="U39" s="1" t="s">
        <v>287</v>
      </c>
      <c r="V39" s="1">
        <v>29.36</v>
      </c>
      <c r="W39" s="2">
        <f t="shared" si="2"/>
        <v>1.9573333333333336</v>
      </c>
      <c r="X39" s="1">
        <v>5.3230000000000004</v>
      </c>
      <c r="Y39" s="1">
        <v>20.378</v>
      </c>
      <c r="Z39" s="1">
        <v>36435.5</v>
      </c>
      <c r="AA39" s="1" t="s">
        <v>407</v>
      </c>
      <c r="AB39" s="1">
        <v>1.3440000000000001</v>
      </c>
      <c r="AC39" s="4">
        <f t="shared" si="3"/>
        <v>8.9600000000000013E-2</v>
      </c>
      <c r="AD39" s="1">
        <v>39.890999999999998</v>
      </c>
      <c r="AE39" s="1">
        <v>6.1189999999999998</v>
      </c>
      <c r="AF39" s="4">
        <f t="shared" si="4"/>
        <v>0.40793333333333331</v>
      </c>
      <c r="AG39" s="1">
        <v>13.72</v>
      </c>
      <c r="AH39" s="1">
        <v>7.7629999999999999</v>
      </c>
      <c r="AI39" s="4">
        <f t="shared" si="5"/>
        <v>0.51753333333333329</v>
      </c>
      <c r="AJ39" s="1" t="s">
        <v>408</v>
      </c>
      <c r="AK39" s="1">
        <v>23.738</v>
      </c>
      <c r="AL39" s="1">
        <v>0.125</v>
      </c>
      <c r="AM39" s="4">
        <f t="shared" si="6"/>
        <v>8.3333333333333332E-3</v>
      </c>
      <c r="AN39" s="1">
        <v>16.940000000000001</v>
      </c>
      <c r="AO39" s="1">
        <v>193.05799999999999</v>
      </c>
      <c r="AP39" s="1">
        <v>74.578999999999994</v>
      </c>
      <c r="AQ39" s="1" t="s">
        <v>409</v>
      </c>
      <c r="AR39" s="1" t="s">
        <v>410</v>
      </c>
      <c r="AS39" s="1">
        <v>285.66300000000001</v>
      </c>
      <c r="AT39" s="1"/>
    </row>
    <row r="40" spans="2:46">
      <c r="B40" t="str">
        <f>+VLOOKUP(F40,'lista analisi'!$E$2:$F$92,2,FALSE)</f>
        <v>LB 2.1 B</v>
      </c>
      <c r="C40">
        <v>2</v>
      </c>
      <c r="D40" t="str">
        <f>+VLOOKUP(C40,treatments!$A$1:$B$10,2,FALSE)</f>
        <v>control</v>
      </c>
      <c r="E40" t="str">
        <f t="shared" si="0"/>
        <v>B</v>
      </c>
      <c r="F40" s="1">
        <v>38</v>
      </c>
      <c r="G40" s="1" t="s">
        <v>146</v>
      </c>
      <c r="H40" s="1" t="s">
        <v>411</v>
      </c>
      <c r="I40" s="1">
        <v>2644.92</v>
      </c>
      <c r="J40" s="1" t="s">
        <v>244</v>
      </c>
      <c r="K40" s="1">
        <v>268.82799999999997</v>
      </c>
      <c r="L40" s="1">
        <v>1463.62</v>
      </c>
      <c r="M40" s="1">
        <v>0.504</v>
      </c>
      <c r="N40" s="1">
        <v>149.04</v>
      </c>
      <c r="O40" s="4">
        <f t="shared" si="1"/>
        <v>9.9359999999999999</v>
      </c>
      <c r="P40" s="1" t="s">
        <v>413</v>
      </c>
      <c r="Q40" s="1" t="s">
        <v>414</v>
      </c>
      <c r="R40" s="1">
        <v>23.545999999999999</v>
      </c>
      <c r="S40" s="1">
        <v>75.191999999999993</v>
      </c>
      <c r="T40" s="1">
        <v>1846.75</v>
      </c>
      <c r="U40" s="1" t="s">
        <v>415</v>
      </c>
      <c r="V40" s="1">
        <v>24.716999999999999</v>
      </c>
      <c r="W40" s="2">
        <f t="shared" si="2"/>
        <v>1.6478000000000002</v>
      </c>
      <c r="X40" s="1">
        <v>4.0110000000000001</v>
      </c>
      <c r="Y40" s="1">
        <v>20.855</v>
      </c>
      <c r="Z40" s="1">
        <v>37125</v>
      </c>
      <c r="AA40" s="1" t="s">
        <v>417</v>
      </c>
      <c r="AB40" s="1">
        <v>1.117</v>
      </c>
      <c r="AC40" s="4">
        <f t="shared" si="3"/>
        <v>7.4466666666666653E-2</v>
      </c>
      <c r="AD40" s="1">
        <v>36.670999999999999</v>
      </c>
      <c r="AE40" s="1">
        <v>11.645</v>
      </c>
      <c r="AF40" s="4">
        <f t="shared" si="4"/>
        <v>0.77633333333333321</v>
      </c>
      <c r="AG40" s="1">
        <v>12.58</v>
      </c>
      <c r="AH40" s="1">
        <v>8.11</v>
      </c>
      <c r="AI40" s="4">
        <f t="shared" si="5"/>
        <v>0.54066666666666663</v>
      </c>
      <c r="AJ40" s="1" t="s">
        <v>418</v>
      </c>
      <c r="AK40" s="1">
        <v>17.834</v>
      </c>
      <c r="AL40" s="1">
        <v>9.7000000000000003E-2</v>
      </c>
      <c r="AM40" s="4">
        <f t="shared" si="6"/>
        <v>6.4666666666666657E-3</v>
      </c>
      <c r="AN40" s="1">
        <v>17.812999999999999</v>
      </c>
      <c r="AO40" s="1">
        <v>169.62899999999999</v>
      </c>
      <c r="AP40" s="1">
        <v>67.432000000000002</v>
      </c>
      <c r="AQ40" s="1" t="s">
        <v>419</v>
      </c>
      <c r="AR40" s="1" t="s">
        <v>420</v>
      </c>
      <c r="AS40" s="1">
        <v>277.16399999999999</v>
      </c>
      <c r="AT40" s="1"/>
    </row>
    <row r="41" spans="2:46">
      <c r="B41" t="str">
        <f>+VLOOKUP(F41,'lista analisi'!$E$2:$F$92,2,FALSE)</f>
        <v>LB 3.1 B</v>
      </c>
      <c r="C41">
        <v>3</v>
      </c>
      <c r="D41" t="str">
        <f>+VLOOKUP(C41,treatments!$A$1:$B$10,2,FALSE)</f>
        <v>above</v>
      </c>
      <c r="E41" t="str">
        <f t="shared" si="0"/>
        <v>B</v>
      </c>
      <c r="F41" s="1">
        <v>39</v>
      </c>
      <c r="G41" s="1" t="s">
        <v>146</v>
      </c>
      <c r="H41" s="1" t="s">
        <v>421</v>
      </c>
      <c r="I41" s="1">
        <v>2023.16</v>
      </c>
      <c r="J41" s="1" t="s">
        <v>422</v>
      </c>
      <c r="K41" s="1">
        <v>278.07100000000003</v>
      </c>
      <c r="L41" s="1">
        <v>1761.59</v>
      </c>
      <c r="M41" s="1">
        <v>0.501</v>
      </c>
      <c r="N41" s="1">
        <v>151.916</v>
      </c>
      <c r="O41" s="4">
        <f t="shared" si="1"/>
        <v>10.127733333333333</v>
      </c>
      <c r="P41" s="1" t="s">
        <v>424</v>
      </c>
      <c r="Q41" s="1" t="s">
        <v>425</v>
      </c>
      <c r="R41" s="1">
        <v>11.291</v>
      </c>
      <c r="S41" s="1">
        <v>70.763000000000005</v>
      </c>
      <c r="T41" s="1">
        <v>1635.04</v>
      </c>
      <c r="U41" s="1" t="s">
        <v>426</v>
      </c>
      <c r="V41" s="1">
        <v>16.576000000000001</v>
      </c>
      <c r="W41" s="2">
        <f t="shared" si="2"/>
        <v>1.1050666666666666</v>
      </c>
      <c r="X41" s="1">
        <v>2.786</v>
      </c>
      <c r="Y41" s="1">
        <v>19.661000000000001</v>
      </c>
      <c r="Z41" s="1">
        <v>29919</v>
      </c>
      <c r="AA41" s="1" t="s">
        <v>427</v>
      </c>
      <c r="AB41" s="1">
        <v>1.0580000000000001</v>
      </c>
      <c r="AC41" s="4">
        <f t="shared" si="3"/>
        <v>7.0533333333333351E-2</v>
      </c>
      <c r="AD41" s="1">
        <v>34.091999999999999</v>
      </c>
      <c r="AE41" s="1">
        <v>6.68</v>
      </c>
      <c r="AF41" s="4">
        <f t="shared" si="4"/>
        <v>0.44533333333333336</v>
      </c>
      <c r="AG41" s="1">
        <v>7.2279999999999998</v>
      </c>
      <c r="AH41" s="1">
        <v>7.8719999999999999</v>
      </c>
      <c r="AI41" s="4">
        <f t="shared" si="5"/>
        <v>0.52479999999999993</v>
      </c>
      <c r="AJ41" s="1" t="s">
        <v>428</v>
      </c>
      <c r="AK41" s="1" t="s">
        <v>429</v>
      </c>
      <c r="AL41" s="1">
        <v>0.13800000000000001</v>
      </c>
      <c r="AM41" s="4">
        <f t="shared" si="6"/>
        <v>9.2000000000000016E-3</v>
      </c>
      <c r="AN41" s="1">
        <v>15.42</v>
      </c>
      <c r="AO41" s="1">
        <v>226.62</v>
      </c>
      <c r="AP41" s="1">
        <v>42.945999999999998</v>
      </c>
      <c r="AQ41" s="1" t="s">
        <v>430</v>
      </c>
      <c r="AR41" s="1" t="s">
        <v>431</v>
      </c>
      <c r="AS41" s="1">
        <v>289.62900000000002</v>
      </c>
      <c r="AT41" s="1"/>
    </row>
    <row r="42" spans="2:46">
      <c r="B42" t="str">
        <f>+VLOOKUP(F42,'lista analisi'!$E$2:$F$92,2,FALSE)</f>
        <v>LB 4.1 B</v>
      </c>
      <c r="C42">
        <v>4</v>
      </c>
      <c r="D42" t="str">
        <f>+VLOOKUP(C42,treatments!$A$1:$B$10,2,FALSE)</f>
        <v>control</v>
      </c>
      <c r="E42" t="str">
        <f t="shared" si="0"/>
        <v>B</v>
      </c>
      <c r="F42" s="1">
        <v>40</v>
      </c>
      <c r="G42" s="1" t="s">
        <v>146</v>
      </c>
      <c r="H42" s="1" t="s">
        <v>432</v>
      </c>
      <c r="I42" s="1">
        <v>1647.12</v>
      </c>
      <c r="J42" s="1" t="s">
        <v>433</v>
      </c>
      <c r="K42" s="1">
        <v>330.84</v>
      </c>
      <c r="L42" s="1">
        <v>1530.39</v>
      </c>
      <c r="M42" s="1">
        <v>0.36499999999999999</v>
      </c>
      <c r="N42" s="1">
        <v>140.315</v>
      </c>
      <c r="O42" s="4">
        <f t="shared" si="1"/>
        <v>9.3543333333333347</v>
      </c>
      <c r="P42" s="1" t="s">
        <v>435</v>
      </c>
      <c r="Q42" s="1" t="s">
        <v>436</v>
      </c>
      <c r="R42" s="1">
        <v>12.141</v>
      </c>
      <c r="S42" s="1">
        <v>73.484999999999999</v>
      </c>
      <c r="T42" s="1">
        <v>1351.83</v>
      </c>
      <c r="U42" s="1" t="s">
        <v>437</v>
      </c>
      <c r="V42" s="1">
        <v>42.697000000000003</v>
      </c>
      <c r="W42" s="2">
        <f t="shared" si="2"/>
        <v>2.8464666666666671</v>
      </c>
      <c r="X42" s="1">
        <v>3.161</v>
      </c>
      <c r="Y42" s="1">
        <v>17.888999999999999</v>
      </c>
      <c r="Z42" s="1">
        <v>29315.200000000001</v>
      </c>
      <c r="AA42" s="1" t="s">
        <v>438</v>
      </c>
      <c r="AB42" s="1">
        <v>1.258</v>
      </c>
      <c r="AC42" s="4">
        <f t="shared" si="3"/>
        <v>8.3866666666666673E-2</v>
      </c>
      <c r="AD42" s="1">
        <v>41.28</v>
      </c>
      <c r="AE42" s="1">
        <v>17.100999999999999</v>
      </c>
      <c r="AF42" s="4">
        <f t="shared" si="4"/>
        <v>1.1400666666666666</v>
      </c>
      <c r="AG42" s="1">
        <v>7.9669999999999996</v>
      </c>
      <c r="AH42" s="1">
        <v>7.6790000000000003</v>
      </c>
      <c r="AI42" s="4">
        <f t="shared" si="5"/>
        <v>0.51193333333333335</v>
      </c>
      <c r="AJ42" s="1" t="s">
        <v>439</v>
      </c>
      <c r="AK42" s="1" t="s">
        <v>440</v>
      </c>
      <c r="AL42" s="1">
        <v>0.152</v>
      </c>
      <c r="AM42" s="4">
        <f t="shared" si="6"/>
        <v>1.0133333333333333E-2</v>
      </c>
      <c r="AN42" s="1">
        <v>17.323</v>
      </c>
      <c r="AO42" s="1">
        <v>141.375</v>
      </c>
      <c r="AP42" s="1">
        <v>37.479999999999997</v>
      </c>
      <c r="AQ42" s="1" t="s">
        <v>441</v>
      </c>
      <c r="AR42" s="1" t="s">
        <v>285</v>
      </c>
      <c r="AS42" s="1">
        <v>248.92699999999999</v>
      </c>
      <c r="AT42" s="1"/>
    </row>
    <row r="43" spans="2:46">
      <c r="B43" t="str">
        <f>+VLOOKUP(F43,'lista analisi'!$E$2:$F$92,2,FALSE)</f>
        <v>LB 5.1 B</v>
      </c>
      <c r="C43">
        <v>5</v>
      </c>
      <c r="D43" t="str">
        <f>+VLOOKUP(C43,treatments!$A$1:$B$10,2,FALSE)</f>
        <v>below</v>
      </c>
      <c r="E43" t="str">
        <f t="shared" si="0"/>
        <v>B</v>
      </c>
      <c r="F43" s="1">
        <v>41</v>
      </c>
      <c r="G43" s="1" t="s">
        <v>146</v>
      </c>
      <c r="H43" s="1" t="s">
        <v>442</v>
      </c>
      <c r="I43" s="1">
        <v>2376.31</v>
      </c>
      <c r="J43" s="1" t="s">
        <v>443</v>
      </c>
      <c r="K43" s="1">
        <v>270.29000000000002</v>
      </c>
      <c r="L43" s="1">
        <v>1780.1</v>
      </c>
      <c r="M43" s="1">
        <v>0.56399999999999995</v>
      </c>
      <c r="N43" s="1">
        <v>144.88499999999999</v>
      </c>
      <c r="O43" s="4">
        <f t="shared" si="1"/>
        <v>9.6589999999999989</v>
      </c>
      <c r="P43" s="1" t="s">
        <v>445</v>
      </c>
      <c r="Q43" s="1" t="s">
        <v>446</v>
      </c>
      <c r="R43" s="1">
        <v>18.254999999999999</v>
      </c>
      <c r="S43" s="1">
        <v>86.111999999999995</v>
      </c>
      <c r="T43" s="1">
        <v>1746.75</v>
      </c>
      <c r="U43" s="1" t="s">
        <v>447</v>
      </c>
      <c r="V43" s="1">
        <v>21.431999999999999</v>
      </c>
      <c r="W43" s="2">
        <f t="shared" si="2"/>
        <v>1.4287999999999998</v>
      </c>
      <c r="X43" s="1">
        <v>4.375</v>
      </c>
      <c r="Y43" s="1">
        <v>22.437000000000001</v>
      </c>
      <c r="Z43" s="1">
        <v>27567.200000000001</v>
      </c>
      <c r="AA43" s="1" t="s">
        <v>448</v>
      </c>
      <c r="AB43" s="1">
        <v>1.357</v>
      </c>
      <c r="AC43" s="4">
        <f t="shared" si="3"/>
        <v>9.0466666666666667E-2</v>
      </c>
      <c r="AD43" s="1">
        <v>43.088000000000001</v>
      </c>
      <c r="AE43" s="1">
        <v>8.2360000000000007</v>
      </c>
      <c r="AF43" s="4">
        <f t="shared" si="4"/>
        <v>0.54906666666666681</v>
      </c>
      <c r="AG43" s="1">
        <v>10.898999999999999</v>
      </c>
      <c r="AH43" s="1">
        <v>8.0540000000000003</v>
      </c>
      <c r="AI43" s="4">
        <f t="shared" si="5"/>
        <v>0.53693333333333337</v>
      </c>
      <c r="AJ43" s="1" t="s">
        <v>449</v>
      </c>
      <c r="AK43" s="1">
        <v>17.8</v>
      </c>
      <c r="AL43" s="1">
        <v>0.11</v>
      </c>
      <c r="AM43" s="4">
        <f t="shared" si="6"/>
        <v>7.3333333333333341E-3</v>
      </c>
      <c r="AN43" s="1">
        <v>21.234000000000002</v>
      </c>
      <c r="AO43" s="1">
        <v>235.53899999999999</v>
      </c>
      <c r="AP43" s="1">
        <v>50.127000000000002</v>
      </c>
      <c r="AQ43" s="1" t="s">
        <v>450</v>
      </c>
      <c r="AR43" s="1" t="s">
        <v>451</v>
      </c>
      <c r="AS43" s="1">
        <v>272.33300000000003</v>
      </c>
      <c r="AT43" s="1"/>
    </row>
    <row r="44" spans="2:46">
      <c r="B44" t="str">
        <f>+VLOOKUP(F44,'lista analisi'!$E$2:$F$92,2,FALSE)</f>
        <v>LB 6.1 B</v>
      </c>
      <c r="C44">
        <v>6</v>
      </c>
      <c r="D44" t="str">
        <f>+VLOOKUP(C44,treatments!$A$1:$B$10,2,FALSE)</f>
        <v>above</v>
      </c>
      <c r="E44" t="str">
        <f t="shared" si="0"/>
        <v>B</v>
      </c>
      <c r="F44" s="1">
        <v>42</v>
      </c>
      <c r="G44" s="1" t="s">
        <v>146</v>
      </c>
      <c r="H44" s="1" t="s">
        <v>452</v>
      </c>
      <c r="I44" s="1">
        <v>2481.65</v>
      </c>
      <c r="J44" s="1" t="s">
        <v>453</v>
      </c>
      <c r="K44" s="1">
        <v>309.423</v>
      </c>
      <c r="L44" s="1">
        <v>1556.7</v>
      </c>
      <c r="M44" s="1">
        <v>0.67100000000000004</v>
      </c>
      <c r="N44" s="1">
        <v>129.5</v>
      </c>
      <c r="O44" s="4">
        <f t="shared" si="1"/>
        <v>8.6333333333333329</v>
      </c>
      <c r="P44" s="1" t="s">
        <v>455</v>
      </c>
      <c r="Q44" s="1" t="s">
        <v>456</v>
      </c>
      <c r="R44" s="1">
        <v>19.670000000000002</v>
      </c>
      <c r="S44" s="1">
        <v>77.863</v>
      </c>
      <c r="T44" s="1">
        <v>1786.93</v>
      </c>
      <c r="U44" s="1" t="s">
        <v>457</v>
      </c>
      <c r="V44" s="1">
        <v>24.507999999999999</v>
      </c>
      <c r="W44" s="2">
        <f t="shared" si="2"/>
        <v>1.6338666666666666</v>
      </c>
      <c r="X44" s="1">
        <v>3.746</v>
      </c>
      <c r="Y44" s="1">
        <v>28.555</v>
      </c>
      <c r="Z44" s="1">
        <v>27199.5</v>
      </c>
      <c r="AA44" s="1" t="s">
        <v>277</v>
      </c>
      <c r="AB44" s="1">
        <v>1.141</v>
      </c>
      <c r="AC44" s="4">
        <f t="shared" si="3"/>
        <v>7.6066666666666671E-2</v>
      </c>
      <c r="AD44" s="1">
        <v>46.536000000000001</v>
      </c>
      <c r="AE44" s="1">
        <v>6.8140000000000001</v>
      </c>
      <c r="AF44" s="4">
        <f t="shared" si="4"/>
        <v>0.45426666666666671</v>
      </c>
      <c r="AG44" s="1">
        <v>9.7759999999999998</v>
      </c>
      <c r="AH44" s="1">
        <v>8.3170000000000002</v>
      </c>
      <c r="AI44" s="4">
        <f t="shared" si="5"/>
        <v>0.55446666666666677</v>
      </c>
      <c r="AJ44" s="1" t="s">
        <v>458</v>
      </c>
      <c r="AK44" s="1" t="s">
        <v>459</v>
      </c>
      <c r="AL44" s="1">
        <v>0.104</v>
      </c>
      <c r="AM44" s="4">
        <f t="shared" si="6"/>
        <v>6.9333333333333347E-3</v>
      </c>
      <c r="AN44" s="1">
        <v>16.245000000000001</v>
      </c>
      <c r="AO44" s="1">
        <v>223.154</v>
      </c>
      <c r="AP44" s="1">
        <v>52.95</v>
      </c>
      <c r="AQ44" s="1" t="s">
        <v>460</v>
      </c>
      <c r="AR44" s="1" t="s">
        <v>461</v>
      </c>
      <c r="AS44" s="1">
        <v>223.63</v>
      </c>
      <c r="AT44" s="1"/>
    </row>
    <row r="45" spans="2:46">
      <c r="B45" t="str">
        <f>+VLOOKUP(F45,'lista analisi'!$E$2:$F$92,2,FALSE)</f>
        <v>LB 7.1 B</v>
      </c>
      <c r="C45">
        <v>7</v>
      </c>
      <c r="D45" t="str">
        <f>+VLOOKUP(C45,treatments!$A$1:$B$10,2,FALSE)</f>
        <v>control</v>
      </c>
      <c r="E45" t="str">
        <f t="shared" si="0"/>
        <v>B</v>
      </c>
      <c r="F45" s="1">
        <v>43</v>
      </c>
      <c r="G45" s="1" t="s">
        <v>146</v>
      </c>
      <c r="H45" s="1" t="s">
        <v>462</v>
      </c>
      <c r="I45" s="1">
        <v>2737.63</v>
      </c>
      <c r="J45" s="1" t="s">
        <v>463</v>
      </c>
      <c r="K45" s="1">
        <v>298.048</v>
      </c>
      <c r="L45" s="1">
        <v>1741.69</v>
      </c>
      <c r="M45" s="1">
        <v>0.56999999999999995</v>
      </c>
      <c r="N45" s="1">
        <v>145.65899999999999</v>
      </c>
      <c r="O45" s="4">
        <f t="shared" si="1"/>
        <v>9.7105999999999977</v>
      </c>
      <c r="P45" s="1" t="s">
        <v>465</v>
      </c>
      <c r="Q45" s="1" t="s">
        <v>466</v>
      </c>
      <c r="R45" s="1">
        <v>23.436</v>
      </c>
      <c r="S45" s="1">
        <v>86.790999999999997</v>
      </c>
      <c r="T45" s="1">
        <v>2044.6</v>
      </c>
      <c r="U45" s="1" t="s">
        <v>467</v>
      </c>
      <c r="V45" s="1">
        <v>22.134</v>
      </c>
      <c r="W45" s="2">
        <f t="shared" si="2"/>
        <v>1.4756</v>
      </c>
      <c r="X45" s="1">
        <v>4.3659999999999997</v>
      </c>
      <c r="Y45" s="1">
        <v>23.782</v>
      </c>
      <c r="Z45" s="1">
        <v>25133</v>
      </c>
      <c r="AA45" s="1" t="s">
        <v>468</v>
      </c>
      <c r="AB45" s="1">
        <v>1.0089999999999999</v>
      </c>
      <c r="AC45" s="4">
        <f t="shared" si="3"/>
        <v>6.7266666666666669E-2</v>
      </c>
      <c r="AD45" s="1">
        <v>42.000999999999998</v>
      </c>
      <c r="AE45" s="1">
        <v>4.3609999999999998</v>
      </c>
      <c r="AF45" s="4">
        <f t="shared" si="4"/>
        <v>0.29073333333333334</v>
      </c>
      <c r="AG45" s="1">
        <v>9.9979999999999993</v>
      </c>
      <c r="AH45" s="1">
        <v>7.8959999999999999</v>
      </c>
      <c r="AI45" s="4">
        <f t="shared" si="5"/>
        <v>0.52639999999999987</v>
      </c>
      <c r="AJ45" s="1" t="s">
        <v>469</v>
      </c>
      <c r="AK45" s="1" t="s">
        <v>470</v>
      </c>
      <c r="AL45" s="1">
        <v>0.11600000000000001</v>
      </c>
      <c r="AM45" s="4">
        <f t="shared" si="6"/>
        <v>7.7333333333333342E-3</v>
      </c>
      <c r="AN45" s="1">
        <v>29.937999999999999</v>
      </c>
      <c r="AO45" s="1">
        <v>226.63200000000001</v>
      </c>
      <c r="AP45" s="1">
        <v>59.991999999999997</v>
      </c>
      <c r="AQ45" s="1" t="s">
        <v>471</v>
      </c>
      <c r="AR45" s="1" t="s">
        <v>472</v>
      </c>
      <c r="AS45" s="1">
        <v>289.06099999999998</v>
      </c>
      <c r="AT45" s="1"/>
    </row>
    <row r="46" spans="2:46">
      <c r="B46" t="str">
        <f>+VLOOKUP(F46,'lista analisi'!$E$2:$F$92,2,FALSE)</f>
        <v>LB 8.1 B</v>
      </c>
      <c r="C46">
        <v>8</v>
      </c>
      <c r="D46" t="str">
        <f>+VLOOKUP(C46,treatments!$A$1:$B$10,2,FALSE)</f>
        <v>above</v>
      </c>
      <c r="E46" t="str">
        <f t="shared" si="0"/>
        <v>B</v>
      </c>
      <c r="F46" s="1">
        <v>44</v>
      </c>
      <c r="G46" s="1" t="s">
        <v>146</v>
      </c>
      <c r="H46" s="1" t="s">
        <v>473</v>
      </c>
      <c r="I46" s="1">
        <v>3798.39</v>
      </c>
      <c r="J46" s="1" t="s">
        <v>474</v>
      </c>
      <c r="K46" s="1">
        <v>266.03100000000001</v>
      </c>
      <c r="L46" s="1">
        <v>1901.03</v>
      </c>
      <c r="M46" s="1">
        <v>0.67700000000000005</v>
      </c>
      <c r="N46" s="1">
        <v>160.34200000000001</v>
      </c>
      <c r="O46" s="4">
        <f t="shared" si="1"/>
        <v>10.689466666666668</v>
      </c>
      <c r="P46" s="1" t="s">
        <v>476</v>
      </c>
      <c r="Q46" s="1" t="s">
        <v>477</v>
      </c>
      <c r="R46" s="1">
        <v>35.790999999999997</v>
      </c>
      <c r="S46" s="1">
        <v>90.771000000000001</v>
      </c>
      <c r="T46" s="1">
        <v>2681.62</v>
      </c>
      <c r="U46" s="1" t="s">
        <v>478</v>
      </c>
      <c r="V46" s="1">
        <v>26.683</v>
      </c>
      <c r="W46" s="2">
        <f t="shared" si="2"/>
        <v>1.7788666666666668</v>
      </c>
      <c r="X46" s="1">
        <v>6.1310000000000002</v>
      </c>
      <c r="Y46" s="1">
        <v>26.024000000000001</v>
      </c>
      <c r="Z46" s="1">
        <v>25213.9</v>
      </c>
      <c r="AA46" s="1" t="s">
        <v>479</v>
      </c>
      <c r="AB46" s="1">
        <v>1.881</v>
      </c>
      <c r="AC46" s="4">
        <f t="shared" si="3"/>
        <v>0.12540000000000001</v>
      </c>
      <c r="AD46" s="1">
        <v>42.905999999999999</v>
      </c>
      <c r="AE46" s="1">
        <v>8.9450000000000003</v>
      </c>
      <c r="AF46" s="4">
        <f t="shared" si="4"/>
        <v>0.59633333333333338</v>
      </c>
      <c r="AG46" s="1">
        <v>9.3179999999999996</v>
      </c>
      <c r="AH46" s="1">
        <v>8.7260000000000009</v>
      </c>
      <c r="AI46" s="4">
        <f t="shared" si="5"/>
        <v>0.58173333333333332</v>
      </c>
      <c r="AJ46" s="1" t="s">
        <v>480</v>
      </c>
      <c r="AK46" s="1">
        <v>12.509</v>
      </c>
      <c r="AL46" s="1">
        <v>0.11600000000000001</v>
      </c>
      <c r="AM46" s="4">
        <f t="shared" si="6"/>
        <v>7.7333333333333342E-3</v>
      </c>
      <c r="AN46" s="1">
        <v>23</v>
      </c>
      <c r="AO46" s="1">
        <v>288.93599999999998</v>
      </c>
      <c r="AP46" s="1">
        <v>99.494</v>
      </c>
      <c r="AQ46" s="1" t="s">
        <v>481</v>
      </c>
      <c r="AR46" s="1">
        <v>2.4569999999999999</v>
      </c>
      <c r="AS46" s="1">
        <v>314.38400000000001</v>
      </c>
      <c r="AT46" s="1"/>
    </row>
    <row r="47" spans="2:46">
      <c r="B47" t="str">
        <f>+VLOOKUP(F47,'lista analisi'!$E$2:$F$92,2,FALSE)</f>
        <v>LB 9.1 B</v>
      </c>
      <c r="C47">
        <v>9</v>
      </c>
      <c r="D47" t="str">
        <f>+VLOOKUP(C47,treatments!$A$1:$B$10,2,FALSE)</f>
        <v>below</v>
      </c>
      <c r="E47" t="str">
        <f t="shared" si="0"/>
        <v>B</v>
      </c>
      <c r="F47" s="1">
        <v>45</v>
      </c>
      <c r="G47" s="1" t="s">
        <v>146</v>
      </c>
      <c r="H47" s="1" t="s">
        <v>482</v>
      </c>
      <c r="I47" s="1">
        <v>1861.74</v>
      </c>
      <c r="J47" s="1" t="s">
        <v>483</v>
      </c>
      <c r="K47" s="1">
        <v>254.917</v>
      </c>
      <c r="L47" s="1">
        <v>1889.42</v>
      </c>
      <c r="M47" s="1">
        <v>0.34200000000000003</v>
      </c>
      <c r="N47" s="1">
        <v>145.79300000000001</v>
      </c>
      <c r="O47" s="4">
        <f t="shared" si="1"/>
        <v>9.7195333333333345</v>
      </c>
      <c r="P47" s="1" t="s">
        <v>256</v>
      </c>
      <c r="Q47" s="1" t="s">
        <v>485</v>
      </c>
      <c r="R47" s="1">
        <v>11.685</v>
      </c>
      <c r="S47" s="1">
        <v>81.022999999999996</v>
      </c>
      <c r="T47" s="1">
        <v>1399.92</v>
      </c>
      <c r="U47" s="1" t="s">
        <v>357</v>
      </c>
      <c r="V47" s="1">
        <v>25.718</v>
      </c>
      <c r="W47" s="2">
        <f t="shared" si="2"/>
        <v>1.7145333333333335</v>
      </c>
      <c r="X47" s="1">
        <v>2.863</v>
      </c>
      <c r="Y47" s="1">
        <v>21.344999999999999</v>
      </c>
      <c r="Z47" s="1">
        <v>25882.3</v>
      </c>
      <c r="AA47" s="1" t="s">
        <v>486</v>
      </c>
      <c r="AB47" s="1">
        <v>1.0049999999999999</v>
      </c>
      <c r="AC47" s="4">
        <f t="shared" si="3"/>
        <v>6.699999999999999E-2</v>
      </c>
      <c r="AD47" s="1">
        <v>29.283000000000001</v>
      </c>
      <c r="AE47" s="1">
        <v>9.2370000000000001</v>
      </c>
      <c r="AF47" s="4">
        <f t="shared" si="4"/>
        <v>0.61580000000000001</v>
      </c>
      <c r="AG47" s="1" t="s">
        <v>487</v>
      </c>
      <c r="AH47" s="1">
        <v>7.5720000000000001</v>
      </c>
      <c r="AI47" s="4">
        <f t="shared" si="5"/>
        <v>0.50480000000000003</v>
      </c>
      <c r="AJ47" s="1" t="s">
        <v>488</v>
      </c>
      <c r="AK47" s="1" t="s">
        <v>489</v>
      </c>
      <c r="AL47" s="1">
        <v>0.114</v>
      </c>
      <c r="AM47" s="4">
        <f t="shared" si="6"/>
        <v>7.6000000000000009E-3</v>
      </c>
      <c r="AN47" s="1">
        <v>23.091000000000001</v>
      </c>
      <c r="AO47" s="1">
        <v>249.57400000000001</v>
      </c>
      <c r="AP47" s="1">
        <v>39.328000000000003</v>
      </c>
      <c r="AQ47" s="1" t="s">
        <v>490</v>
      </c>
      <c r="AR47" s="1" t="s">
        <v>491</v>
      </c>
      <c r="AS47" s="1">
        <v>303.55599999999998</v>
      </c>
      <c r="AT47" s="1"/>
    </row>
    <row r="48" spans="2:46">
      <c r="B48" t="str">
        <f>+VLOOKUP(F48,'lista analisi'!$E$2:$F$92,2,FALSE)</f>
        <v>LB 1.2 B</v>
      </c>
      <c r="C48">
        <v>1</v>
      </c>
      <c r="D48" t="str">
        <f>+VLOOKUP(C48,treatments!$A$1:$B$10,2,FALSE)</f>
        <v>below</v>
      </c>
      <c r="E48" t="str">
        <f t="shared" si="0"/>
        <v>B</v>
      </c>
      <c r="F48" s="1">
        <v>46</v>
      </c>
      <c r="G48" s="1" t="s">
        <v>146</v>
      </c>
      <c r="H48" s="1" t="s">
        <v>492</v>
      </c>
      <c r="I48" s="1">
        <v>7246.9</v>
      </c>
      <c r="J48" s="1" t="s">
        <v>493</v>
      </c>
      <c r="K48" s="1">
        <v>319.18</v>
      </c>
      <c r="L48" s="1">
        <v>2308.44</v>
      </c>
      <c r="M48" s="1">
        <v>0.87</v>
      </c>
      <c r="N48" s="1">
        <v>194.411</v>
      </c>
      <c r="O48" s="4">
        <f t="shared" si="1"/>
        <v>12.960733333333335</v>
      </c>
      <c r="P48" s="1">
        <v>0.66800000000000004</v>
      </c>
      <c r="Q48" s="1" t="s">
        <v>495</v>
      </c>
      <c r="R48" s="1">
        <v>108.286</v>
      </c>
      <c r="S48" s="1">
        <v>147.244</v>
      </c>
      <c r="T48" s="1">
        <v>5391.9</v>
      </c>
      <c r="U48" s="1" t="s">
        <v>496</v>
      </c>
      <c r="V48" s="1">
        <v>36.345999999999997</v>
      </c>
      <c r="W48" s="2">
        <f t="shared" si="2"/>
        <v>2.4230666666666667</v>
      </c>
      <c r="X48" s="1">
        <v>11.391999999999999</v>
      </c>
      <c r="Y48" s="1">
        <v>29.488</v>
      </c>
      <c r="Z48" s="1">
        <v>47534.1</v>
      </c>
      <c r="AA48" s="1" t="s">
        <v>497</v>
      </c>
      <c r="AB48" s="1">
        <v>1.96</v>
      </c>
      <c r="AC48" s="4">
        <f t="shared" si="3"/>
        <v>0.13066666666666668</v>
      </c>
      <c r="AD48" s="1">
        <v>82.712000000000003</v>
      </c>
      <c r="AE48" s="1">
        <v>11.206</v>
      </c>
      <c r="AF48" s="4">
        <f t="shared" si="4"/>
        <v>0.74706666666666677</v>
      </c>
      <c r="AG48" s="1">
        <v>22.99</v>
      </c>
      <c r="AH48" s="1">
        <v>12.481</v>
      </c>
      <c r="AI48" s="4">
        <f t="shared" si="5"/>
        <v>0.83206666666666662</v>
      </c>
      <c r="AJ48" s="1" t="s">
        <v>498</v>
      </c>
      <c r="AK48" s="1">
        <v>23.863</v>
      </c>
      <c r="AL48" s="1">
        <v>0.104</v>
      </c>
      <c r="AM48" s="4">
        <f t="shared" si="6"/>
        <v>6.9333333333333347E-3</v>
      </c>
      <c r="AN48" s="1">
        <v>28.204000000000001</v>
      </c>
      <c r="AO48" s="1">
        <v>283.43</v>
      </c>
      <c r="AP48" s="1">
        <v>177.13300000000001</v>
      </c>
      <c r="AQ48" s="1" t="s">
        <v>499</v>
      </c>
      <c r="AR48" s="1">
        <v>8.5879999999999992</v>
      </c>
      <c r="AS48" s="1">
        <v>509.15</v>
      </c>
      <c r="AT48" s="1"/>
    </row>
    <row r="49" spans="2:46">
      <c r="B49" t="str">
        <f>+VLOOKUP(F49,'lista analisi'!$E$2:$F$92,2,FALSE)</f>
        <v>LB 2.2 B</v>
      </c>
      <c r="C49">
        <v>2</v>
      </c>
      <c r="D49" t="str">
        <f>+VLOOKUP(C49,treatments!$A$1:$B$10,2,FALSE)</f>
        <v>control</v>
      </c>
      <c r="E49" t="str">
        <f t="shared" si="0"/>
        <v>B</v>
      </c>
      <c r="F49" s="1">
        <v>47</v>
      </c>
      <c r="G49" s="1" t="s">
        <v>146</v>
      </c>
      <c r="H49" s="1" t="s">
        <v>500</v>
      </c>
      <c r="I49" s="1">
        <v>6010.75</v>
      </c>
      <c r="J49" s="1" t="s">
        <v>501</v>
      </c>
      <c r="K49" s="1">
        <v>311.10500000000002</v>
      </c>
      <c r="L49" s="1">
        <v>1978.39</v>
      </c>
      <c r="M49" s="1">
        <v>0.78500000000000003</v>
      </c>
      <c r="N49" s="1">
        <v>187.02799999999999</v>
      </c>
      <c r="O49" s="4">
        <f t="shared" si="1"/>
        <v>12.468533333333333</v>
      </c>
      <c r="P49" s="1">
        <v>0.55100000000000005</v>
      </c>
      <c r="Q49" s="1" t="s">
        <v>503</v>
      </c>
      <c r="R49" s="1">
        <v>59.475000000000001</v>
      </c>
      <c r="S49" s="1">
        <v>135.60499999999999</v>
      </c>
      <c r="T49" s="1">
        <v>4963.8999999999996</v>
      </c>
      <c r="U49" s="1" t="s">
        <v>504</v>
      </c>
      <c r="V49" s="1">
        <v>30.637</v>
      </c>
      <c r="W49" s="2">
        <f t="shared" si="2"/>
        <v>2.0424666666666669</v>
      </c>
      <c r="X49" s="1">
        <v>10.528</v>
      </c>
      <c r="Y49" s="1">
        <v>26.981999999999999</v>
      </c>
      <c r="Z49" s="1">
        <v>39413.599999999999</v>
      </c>
      <c r="AA49" s="1" t="s">
        <v>505</v>
      </c>
      <c r="AB49" s="1">
        <v>2.157</v>
      </c>
      <c r="AC49" s="4">
        <f t="shared" si="3"/>
        <v>0.14380000000000001</v>
      </c>
      <c r="AD49" s="1">
        <v>53.942999999999998</v>
      </c>
      <c r="AE49" s="1">
        <v>12.015000000000001</v>
      </c>
      <c r="AF49" s="4">
        <f t="shared" si="4"/>
        <v>0.80100000000000005</v>
      </c>
      <c r="AG49" s="1">
        <v>25.032</v>
      </c>
      <c r="AH49" s="1">
        <v>12.007999999999999</v>
      </c>
      <c r="AI49" s="4">
        <f t="shared" si="5"/>
        <v>0.80053333333333321</v>
      </c>
      <c r="AJ49" s="1" t="s">
        <v>506</v>
      </c>
      <c r="AK49" s="1">
        <v>22.878</v>
      </c>
      <c r="AL49" s="1">
        <v>9.5000000000000001E-2</v>
      </c>
      <c r="AM49" s="4">
        <f t="shared" si="6"/>
        <v>6.3333333333333332E-3</v>
      </c>
      <c r="AN49" s="1">
        <v>24.524999999999999</v>
      </c>
      <c r="AO49" s="1">
        <v>265.392</v>
      </c>
      <c r="AP49" s="1">
        <v>159.828</v>
      </c>
      <c r="AQ49" s="1" t="s">
        <v>507</v>
      </c>
      <c r="AR49" s="1">
        <v>7.0170000000000003</v>
      </c>
      <c r="AS49" s="1">
        <v>442.18700000000001</v>
      </c>
      <c r="AT49" s="1"/>
    </row>
    <row r="50" spans="2:46">
      <c r="B50" t="str">
        <f>+VLOOKUP(F50,'lista analisi'!$E$2:$F$92,2,FALSE)</f>
        <v>LB 3.2 B</v>
      </c>
      <c r="C50">
        <v>3</v>
      </c>
      <c r="D50" t="str">
        <f>+VLOOKUP(C50,treatments!$A$1:$B$10,2,FALSE)</f>
        <v>above</v>
      </c>
      <c r="E50" t="str">
        <f t="shared" si="0"/>
        <v>B</v>
      </c>
      <c r="F50" s="1">
        <v>48</v>
      </c>
      <c r="G50" s="1" t="s">
        <v>146</v>
      </c>
      <c r="H50" s="1" t="s">
        <v>250</v>
      </c>
      <c r="I50" s="1">
        <v>7743.03</v>
      </c>
      <c r="J50" s="1" t="s">
        <v>508</v>
      </c>
      <c r="K50" s="1">
        <v>296.22699999999998</v>
      </c>
      <c r="L50" s="1">
        <v>3249.74</v>
      </c>
      <c r="M50" s="1">
        <v>1.1240000000000001</v>
      </c>
      <c r="N50" s="1">
        <v>269.69099999999997</v>
      </c>
      <c r="O50" s="4">
        <f t="shared" si="1"/>
        <v>17.979399999999998</v>
      </c>
      <c r="P50" s="1">
        <v>0.95399999999999996</v>
      </c>
      <c r="Q50" s="1" t="s">
        <v>510</v>
      </c>
      <c r="R50" s="1">
        <v>81.325999999999993</v>
      </c>
      <c r="S50" s="1">
        <v>178.55</v>
      </c>
      <c r="T50" s="1">
        <v>7105.45</v>
      </c>
      <c r="U50" s="1" t="s">
        <v>511</v>
      </c>
      <c r="V50" s="1">
        <v>30.413</v>
      </c>
      <c r="W50" s="2">
        <f t="shared" si="2"/>
        <v>2.0275333333333334</v>
      </c>
      <c r="X50" s="1">
        <v>14.412000000000001</v>
      </c>
      <c r="Y50" s="1">
        <v>27.053000000000001</v>
      </c>
      <c r="Z50" s="1">
        <v>49494.1</v>
      </c>
      <c r="AA50" s="1" t="s">
        <v>513</v>
      </c>
      <c r="AB50" s="1">
        <v>2.698</v>
      </c>
      <c r="AC50" s="4">
        <f t="shared" si="3"/>
        <v>0.17986666666666665</v>
      </c>
      <c r="AD50" s="1">
        <v>85.027000000000001</v>
      </c>
      <c r="AE50" s="1">
        <v>12.17</v>
      </c>
      <c r="AF50" s="4">
        <f t="shared" si="4"/>
        <v>0.81133333333333335</v>
      </c>
      <c r="AG50" s="1">
        <v>29.77</v>
      </c>
      <c r="AH50" s="1">
        <v>13.849</v>
      </c>
      <c r="AI50" s="4">
        <f t="shared" si="5"/>
        <v>0.92326666666666668</v>
      </c>
      <c r="AJ50" s="1" t="s">
        <v>514</v>
      </c>
      <c r="AK50" s="1">
        <v>28.047000000000001</v>
      </c>
      <c r="AL50" s="1">
        <v>0.19700000000000001</v>
      </c>
      <c r="AM50" s="4">
        <f t="shared" si="6"/>
        <v>1.3133333333333335E-2</v>
      </c>
      <c r="AN50" s="1">
        <v>20.347999999999999</v>
      </c>
      <c r="AO50" s="1">
        <v>461.51600000000002</v>
      </c>
      <c r="AP50" s="1">
        <v>199.63</v>
      </c>
      <c r="AQ50" s="1" t="s">
        <v>515</v>
      </c>
      <c r="AR50" s="1">
        <v>11.278</v>
      </c>
      <c r="AS50" s="1">
        <v>563.846</v>
      </c>
      <c r="AT50" s="1"/>
    </row>
    <row r="51" spans="2:46">
      <c r="B51" t="str">
        <f>+VLOOKUP(F51,'lista analisi'!$E$2:$F$92,2,FALSE)</f>
        <v>LB 4.2 B</v>
      </c>
      <c r="C51">
        <v>4</v>
      </c>
      <c r="D51" t="str">
        <f>+VLOOKUP(C51,treatments!$A$1:$B$10,2,FALSE)</f>
        <v>control</v>
      </c>
      <c r="E51" t="str">
        <f t="shared" si="0"/>
        <v>B</v>
      </c>
      <c r="F51" s="1">
        <v>49</v>
      </c>
      <c r="G51" s="1" t="s">
        <v>146</v>
      </c>
      <c r="H51" s="1" t="s">
        <v>516</v>
      </c>
      <c r="I51" s="1">
        <v>3306.37</v>
      </c>
      <c r="J51" s="1" t="s">
        <v>517</v>
      </c>
      <c r="K51" s="1">
        <v>441.423</v>
      </c>
      <c r="L51" s="1">
        <v>2647.71</v>
      </c>
      <c r="M51" s="1">
        <v>0.63900000000000001</v>
      </c>
      <c r="N51" s="1">
        <v>222.34299999999999</v>
      </c>
      <c r="O51" s="4">
        <f t="shared" si="1"/>
        <v>14.822866666666666</v>
      </c>
      <c r="P51" s="1">
        <v>0.63600000000000001</v>
      </c>
      <c r="Q51" s="1" t="s">
        <v>519</v>
      </c>
      <c r="R51" s="1">
        <v>35.012999999999998</v>
      </c>
      <c r="S51" s="1">
        <v>115.35899999999999</v>
      </c>
      <c r="T51" s="1">
        <v>2621.15</v>
      </c>
      <c r="U51" s="1" t="s">
        <v>520</v>
      </c>
      <c r="V51" s="1">
        <v>39.027999999999999</v>
      </c>
      <c r="W51" s="2">
        <f t="shared" si="2"/>
        <v>2.6018666666666661</v>
      </c>
      <c r="X51" s="1">
        <v>6.1680000000000001</v>
      </c>
      <c r="Y51" s="1">
        <v>28.314</v>
      </c>
      <c r="Z51" s="1">
        <v>37114.800000000003</v>
      </c>
      <c r="AA51" s="1" t="s">
        <v>521</v>
      </c>
      <c r="AB51" s="1">
        <v>1.9159999999999999</v>
      </c>
      <c r="AC51" s="4">
        <f t="shared" si="3"/>
        <v>0.12773333333333334</v>
      </c>
      <c r="AD51" s="1">
        <v>53.588000000000001</v>
      </c>
      <c r="AE51" s="1">
        <v>16.213999999999999</v>
      </c>
      <c r="AF51" s="4">
        <f t="shared" si="4"/>
        <v>1.0809333333333333</v>
      </c>
      <c r="AG51" s="1">
        <v>11.554</v>
      </c>
      <c r="AH51" s="1">
        <v>10.909000000000001</v>
      </c>
      <c r="AI51" s="4">
        <f t="shared" si="5"/>
        <v>0.72726666666666673</v>
      </c>
      <c r="AJ51" s="1" t="s">
        <v>522</v>
      </c>
      <c r="AK51" s="1">
        <v>22.184999999999999</v>
      </c>
      <c r="AL51" s="1">
        <v>9.9000000000000005E-2</v>
      </c>
      <c r="AM51" s="4">
        <f t="shared" si="6"/>
        <v>6.6E-3</v>
      </c>
      <c r="AN51" s="1">
        <v>14.173999999999999</v>
      </c>
      <c r="AO51" s="1">
        <v>253.023</v>
      </c>
      <c r="AP51" s="1">
        <v>78.278999999999996</v>
      </c>
      <c r="AQ51" s="1" t="s">
        <v>523</v>
      </c>
      <c r="AR51" s="1">
        <v>2.3260000000000001</v>
      </c>
      <c r="AS51" s="1">
        <v>379.20600000000002</v>
      </c>
      <c r="AT51" s="1"/>
    </row>
    <row r="52" spans="2:46">
      <c r="B52" t="str">
        <f>+VLOOKUP(F52,'lista analisi'!$E$2:$F$92,2,FALSE)</f>
        <v>LB 5.2 B</v>
      </c>
      <c r="C52">
        <v>5</v>
      </c>
      <c r="D52" t="str">
        <f>+VLOOKUP(C52,treatments!$A$1:$B$10,2,FALSE)</f>
        <v>below</v>
      </c>
      <c r="E52" t="str">
        <f t="shared" si="0"/>
        <v>B</v>
      </c>
      <c r="F52" s="1">
        <v>50</v>
      </c>
      <c r="G52" s="1" t="s">
        <v>146</v>
      </c>
      <c r="H52" s="1" t="s">
        <v>524</v>
      </c>
      <c r="I52" s="1">
        <v>11615.8</v>
      </c>
      <c r="J52" s="1" t="s">
        <v>525</v>
      </c>
      <c r="K52" s="1">
        <v>299.84100000000001</v>
      </c>
      <c r="L52" s="1">
        <v>2746.55</v>
      </c>
      <c r="M52" s="1">
        <v>1.1040000000000001</v>
      </c>
      <c r="N52" s="1">
        <v>216.11</v>
      </c>
      <c r="O52" s="4">
        <f t="shared" si="1"/>
        <v>14.407333333333334</v>
      </c>
      <c r="P52" s="1">
        <v>0.94599999999999995</v>
      </c>
      <c r="Q52" s="1" t="s">
        <v>527</v>
      </c>
      <c r="R52" s="1">
        <v>177.28100000000001</v>
      </c>
      <c r="S52" s="1">
        <v>123.18</v>
      </c>
      <c r="T52" s="1">
        <v>8385.6200000000008</v>
      </c>
      <c r="U52" s="1" t="s">
        <v>528</v>
      </c>
      <c r="V52" s="1">
        <v>25.067</v>
      </c>
      <c r="W52" s="2">
        <f t="shared" si="2"/>
        <v>1.6711333333333334</v>
      </c>
      <c r="X52" s="1">
        <v>22.300999999999998</v>
      </c>
      <c r="Y52" s="1">
        <v>26.279</v>
      </c>
      <c r="Z52" s="1">
        <v>33265.199999999997</v>
      </c>
      <c r="AA52" s="1" t="s">
        <v>530</v>
      </c>
      <c r="AB52" s="1">
        <v>2.7959999999999998</v>
      </c>
      <c r="AC52" s="4">
        <f t="shared" si="3"/>
        <v>0.18640000000000001</v>
      </c>
      <c r="AD52" s="1">
        <v>87.572999999999993</v>
      </c>
      <c r="AE52" s="1">
        <v>9.7140000000000004</v>
      </c>
      <c r="AF52" s="4">
        <f t="shared" si="4"/>
        <v>0.64760000000000006</v>
      </c>
      <c r="AG52" s="1">
        <v>24.998000000000001</v>
      </c>
      <c r="AH52" s="1">
        <v>11.247999999999999</v>
      </c>
      <c r="AI52" s="4">
        <f t="shared" si="5"/>
        <v>0.74986666666666657</v>
      </c>
      <c r="AJ52" s="1" t="s">
        <v>531</v>
      </c>
      <c r="AK52" s="1">
        <v>20.509</v>
      </c>
      <c r="AL52" s="1">
        <v>0.127</v>
      </c>
      <c r="AM52" s="4">
        <f t="shared" si="6"/>
        <v>8.4666666666666657E-3</v>
      </c>
      <c r="AN52" s="1">
        <v>19.497</v>
      </c>
      <c r="AO52" s="1">
        <v>343.88</v>
      </c>
      <c r="AP52" s="1">
        <v>324.87900000000002</v>
      </c>
      <c r="AQ52" s="1" t="s">
        <v>532</v>
      </c>
      <c r="AR52" s="1">
        <v>14.167</v>
      </c>
      <c r="AS52" s="1">
        <v>484.41300000000001</v>
      </c>
      <c r="AT52" s="1"/>
    </row>
    <row r="53" spans="2:46">
      <c r="B53" t="str">
        <f>+VLOOKUP(F53,'lista analisi'!$E$2:$F$92,2,FALSE)</f>
        <v>LB 6.2 B</v>
      </c>
      <c r="C53">
        <v>6</v>
      </c>
      <c r="D53" t="str">
        <f>+VLOOKUP(C53,treatments!$A$1:$B$10,2,FALSE)</f>
        <v>above</v>
      </c>
      <c r="E53" t="str">
        <f t="shared" si="0"/>
        <v>B</v>
      </c>
      <c r="F53" s="1">
        <v>51</v>
      </c>
      <c r="G53" s="1" t="s">
        <v>146</v>
      </c>
      <c r="H53" s="1" t="s">
        <v>533</v>
      </c>
      <c r="I53" s="1">
        <v>6461.42</v>
      </c>
      <c r="J53" s="1" t="s">
        <v>534</v>
      </c>
      <c r="K53" s="1">
        <v>302.60599999999999</v>
      </c>
      <c r="L53" s="1">
        <v>2700.32</v>
      </c>
      <c r="M53" s="1">
        <v>0.93200000000000005</v>
      </c>
      <c r="N53" s="1">
        <v>210.63499999999999</v>
      </c>
      <c r="O53" s="4">
        <f t="shared" si="1"/>
        <v>14.042333333333334</v>
      </c>
      <c r="P53" s="1">
        <v>0.45100000000000001</v>
      </c>
      <c r="Q53" s="1" t="s">
        <v>536</v>
      </c>
      <c r="R53" s="1">
        <v>62.561999999999998</v>
      </c>
      <c r="S53" s="1">
        <v>176.596</v>
      </c>
      <c r="T53" s="1">
        <v>5694.29</v>
      </c>
      <c r="U53" s="1" t="s">
        <v>537</v>
      </c>
      <c r="V53" s="1">
        <v>32.97</v>
      </c>
      <c r="W53" s="2">
        <f t="shared" si="2"/>
        <v>2.198</v>
      </c>
      <c r="X53" s="1">
        <v>10.48</v>
      </c>
      <c r="Y53" s="1">
        <v>33.26</v>
      </c>
      <c r="Z53" s="1">
        <v>38273.300000000003</v>
      </c>
      <c r="AA53" s="1" t="s">
        <v>539</v>
      </c>
      <c r="AB53" s="1">
        <v>2.274</v>
      </c>
      <c r="AC53" s="4">
        <f t="shared" si="3"/>
        <v>0.15160000000000001</v>
      </c>
      <c r="AD53" s="1">
        <v>71.334000000000003</v>
      </c>
      <c r="AE53" s="1">
        <v>13.297000000000001</v>
      </c>
      <c r="AF53" s="4">
        <f t="shared" si="4"/>
        <v>0.88646666666666663</v>
      </c>
      <c r="AG53" s="1">
        <v>24.123000000000001</v>
      </c>
      <c r="AH53" s="1">
        <v>14.144</v>
      </c>
      <c r="AI53" s="4">
        <f t="shared" si="5"/>
        <v>0.9429333333333334</v>
      </c>
      <c r="AJ53" s="1" t="s">
        <v>540</v>
      </c>
      <c r="AK53" s="1">
        <v>26.213000000000001</v>
      </c>
      <c r="AL53" s="1">
        <v>0.104</v>
      </c>
      <c r="AM53" s="4">
        <f t="shared" si="6"/>
        <v>6.9333333333333347E-3</v>
      </c>
      <c r="AN53" s="1">
        <v>18.100999999999999</v>
      </c>
      <c r="AO53" s="1">
        <v>363.363</v>
      </c>
      <c r="AP53" s="1">
        <v>157.80500000000001</v>
      </c>
      <c r="AQ53" s="1" t="s">
        <v>541</v>
      </c>
      <c r="AR53" s="1">
        <v>8.6129999999999995</v>
      </c>
      <c r="AS53" s="1">
        <v>469.33600000000001</v>
      </c>
      <c r="AT53" s="1"/>
    </row>
    <row r="54" spans="2:46">
      <c r="B54" t="str">
        <f>+VLOOKUP(F54,'lista analisi'!$E$2:$F$92,2,FALSE)</f>
        <v>LB 7.2 B</v>
      </c>
      <c r="C54">
        <v>7</v>
      </c>
      <c r="D54" t="str">
        <f>+VLOOKUP(C54,treatments!$A$1:$B$10,2,FALSE)</f>
        <v>control</v>
      </c>
      <c r="E54" t="str">
        <f t="shared" si="0"/>
        <v>B</v>
      </c>
      <c r="F54" s="1">
        <v>52</v>
      </c>
      <c r="G54" s="1" t="s">
        <v>146</v>
      </c>
      <c r="H54" s="1" t="s">
        <v>542</v>
      </c>
      <c r="I54" s="1">
        <v>9051.52</v>
      </c>
      <c r="J54" s="1" t="s">
        <v>543</v>
      </c>
      <c r="K54" s="1">
        <v>299.21100000000001</v>
      </c>
      <c r="L54" s="1">
        <v>2470.63</v>
      </c>
      <c r="M54" s="1">
        <v>0.96699999999999997</v>
      </c>
      <c r="N54" s="1">
        <v>208.93199999999999</v>
      </c>
      <c r="O54" s="4">
        <f t="shared" si="1"/>
        <v>13.928799999999999</v>
      </c>
      <c r="P54" s="1">
        <v>0.32200000000000001</v>
      </c>
      <c r="Q54" s="1" t="s">
        <v>545</v>
      </c>
      <c r="R54" s="1">
        <v>111.839</v>
      </c>
      <c r="S54" s="1">
        <v>169.72</v>
      </c>
      <c r="T54" s="1">
        <v>7409.36</v>
      </c>
      <c r="U54" s="1" t="s">
        <v>546</v>
      </c>
      <c r="V54" s="1">
        <v>28.212</v>
      </c>
      <c r="W54" s="2">
        <f t="shared" si="2"/>
        <v>1.8808</v>
      </c>
      <c r="X54" s="1">
        <v>16.495999999999999</v>
      </c>
      <c r="Y54" s="1">
        <v>30.181000000000001</v>
      </c>
      <c r="Z54" s="1">
        <v>30225.599999999999</v>
      </c>
      <c r="AA54" s="1" t="s">
        <v>547</v>
      </c>
      <c r="AB54" s="1">
        <v>2.488</v>
      </c>
      <c r="AC54" s="4">
        <f t="shared" si="3"/>
        <v>0.16586666666666666</v>
      </c>
      <c r="AD54" s="1">
        <v>73.316000000000003</v>
      </c>
      <c r="AE54" s="1">
        <v>7.5990000000000002</v>
      </c>
      <c r="AF54" s="4">
        <f t="shared" si="4"/>
        <v>0.50660000000000005</v>
      </c>
      <c r="AG54" s="1">
        <v>30.363</v>
      </c>
      <c r="AH54" s="1">
        <v>12.468999999999999</v>
      </c>
      <c r="AI54" s="4">
        <f t="shared" si="5"/>
        <v>0.8312666666666666</v>
      </c>
      <c r="AJ54" s="1" t="s">
        <v>548</v>
      </c>
      <c r="AK54" s="1">
        <v>21.302</v>
      </c>
      <c r="AL54" s="1">
        <v>0.127</v>
      </c>
      <c r="AM54" s="4">
        <f t="shared" si="6"/>
        <v>8.4666666666666657E-3</v>
      </c>
      <c r="AN54" s="1">
        <v>21.036999999999999</v>
      </c>
      <c r="AO54" s="1">
        <v>357.48599999999999</v>
      </c>
      <c r="AP54" s="1">
        <v>245.94300000000001</v>
      </c>
      <c r="AQ54" s="1" t="s">
        <v>549</v>
      </c>
      <c r="AR54" s="1">
        <v>12.266999999999999</v>
      </c>
      <c r="AS54" s="1">
        <v>503.80099999999999</v>
      </c>
      <c r="AT54" s="1"/>
    </row>
    <row r="55" spans="2:46">
      <c r="B55" t="str">
        <f>+VLOOKUP(F55,'lista analisi'!$E$2:$F$92,2,FALSE)</f>
        <v>LB 8.2 B</v>
      </c>
      <c r="C55">
        <v>8</v>
      </c>
      <c r="D55" t="str">
        <f>+VLOOKUP(C55,treatments!$A$1:$B$10,2,FALSE)</f>
        <v>above</v>
      </c>
      <c r="E55" t="str">
        <f t="shared" si="0"/>
        <v>B</v>
      </c>
      <c r="F55" s="1">
        <v>53</v>
      </c>
      <c r="G55" s="1" t="s">
        <v>146</v>
      </c>
      <c r="H55" s="1" t="s">
        <v>550</v>
      </c>
      <c r="I55" s="1">
        <v>9373.73</v>
      </c>
      <c r="J55" s="1" t="s">
        <v>551</v>
      </c>
      <c r="K55" s="1">
        <v>309.98599999999999</v>
      </c>
      <c r="L55" s="1">
        <v>2894.49</v>
      </c>
      <c r="M55" s="1">
        <v>1.238</v>
      </c>
      <c r="N55" s="1">
        <v>210.81899999999999</v>
      </c>
      <c r="O55" s="4">
        <f t="shared" si="1"/>
        <v>14.054600000000001</v>
      </c>
      <c r="P55" s="1" t="s">
        <v>553</v>
      </c>
      <c r="Q55" s="1" t="s">
        <v>554</v>
      </c>
      <c r="R55" s="1">
        <v>86.436000000000007</v>
      </c>
      <c r="S55" s="1">
        <v>153.04599999999999</v>
      </c>
      <c r="T55" s="1">
        <v>7203.09</v>
      </c>
      <c r="U55" s="1" t="s">
        <v>555</v>
      </c>
      <c r="V55" s="1">
        <v>29.227</v>
      </c>
      <c r="W55" s="2">
        <f t="shared" si="2"/>
        <v>1.9484666666666666</v>
      </c>
      <c r="X55" s="1">
        <v>17.623000000000001</v>
      </c>
      <c r="Y55" s="1">
        <v>32.255000000000003</v>
      </c>
      <c r="Z55" s="1">
        <v>30461</v>
      </c>
      <c r="AA55" s="1" t="s">
        <v>556</v>
      </c>
      <c r="AB55" s="1">
        <v>2.278</v>
      </c>
      <c r="AC55" s="4">
        <f t="shared" si="3"/>
        <v>0.15186666666666668</v>
      </c>
      <c r="AD55" s="1">
        <v>70.421000000000006</v>
      </c>
      <c r="AE55" s="1">
        <v>10.832000000000001</v>
      </c>
      <c r="AF55" s="4">
        <f t="shared" si="4"/>
        <v>0.7221333333333334</v>
      </c>
      <c r="AG55" s="1">
        <v>23.614999999999998</v>
      </c>
      <c r="AH55" s="1">
        <v>12.271000000000001</v>
      </c>
      <c r="AI55" s="4">
        <f t="shared" si="5"/>
        <v>0.81806666666666672</v>
      </c>
      <c r="AJ55" s="1" t="s">
        <v>557</v>
      </c>
      <c r="AK55" s="1">
        <v>21.602</v>
      </c>
      <c r="AL55" s="1">
        <v>0.158</v>
      </c>
      <c r="AM55" s="4">
        <f t="shared" si="6"/>
        <v>1.0533333333333334E-2</v>
      </c>
      <c r="AN55" s="1">
        <v>17.306000000000001</v>
      </c>
      <c r="AO55" s="1">
        <v>460.42399999999998</v>
      </c>
      <c r="AP55" s="1">
        <v>256.83699999999999</v>
      </c>
      <c r="AQ55" s="1" t="s">
        <v>558</v>
      </c>
      <c r="AR55" s="1">
        <v>12.125</v>
      </c>
      <c r="AS55" s="1">
        <v>482.95100000000002</v>
      </c>
      <c r="AT55" s="1"/>
    </row>
    <row r="56" spans="2:46">
      <c r="B56" t="str">
        <f>+VLOOKUP(F56,'lista analisi'!$E$2:$F$92,2,FALSE)</f>
        <v>LB 9.2 B</v>
      </c>
      <c r="C56">
        <v>9</v>
      </c>
      <c r="D56" t="str">
        <f>+VLOOKUP(C56,treatments!$A$1:$B$10,2,FALSE)</f>
        <v>below</v>
      </c>
      <c r="E56" t="str">
        <f t="shared" si="0"/>
        <v>B</v>
      </c>
      <c r="F56" s="1">
        <v>54</v>
      </c>
      <c r="G56" s="1" t="s">
        <v>146</v>
      </c>
      <c r="H56" s="1" t="s">
        <v>452</v>
      </c>
      <c r="I56" s="1">
        <v>5700.29</v>
      </c>
      <c r="J56" s="1" t="s">
        <v>559</v>
      </c>
      <c r="K56" s="1">
        <v>291.33999999999997</v>
      </c>
      <c r="L56" s="1">
        <v>2645.25</v>
      </c>
      <c r="M56" s="1">
        <v>0.74099999999999999</v>
      </c>
      <c r="N56" s="1">
        <v>212.887</v>
      </c>
      <c r="O56" s="4">
        <f t="shared" si="1"/>
        <v>14.192466666666666</v>
      </c>
      <c r="P56" s="1">
        <v>0.5</v>
      </c>
      <c r="Q56" s="1" t="s">
        <v>423</v>
      </c>
      <c r="R56" s="1">
        <v>60.600999999999999</v>
      </c>
      <c r="S56" s="1">
        <v>159.09200000000001</v>
      </c>
      <c r="T56" s="1">
        <v>4956</v>
      </c>
      <c r="U56" s="1" t="s">
        <v>520</v>
      </c>
      <c r="V56" s="1">
        <v>36.101999999999997</v>
      </c>
      <c r="W56" s="2">
        <f t="shared" si="2"/>
        <v>2.4068000000000001</v>
      </c>
      <c r="X56" s="1">
        <v>8.73</v>
      </c>
      <c r="Y56" s="1">
        <v>25.308</v>
      </c>
      <c r="Z56" s="1">
        <v>33688.6</v>
      </c>
      <c r="AA56" s="1" t="s">
        <v>561</v>
      </c>
      <c r="AB56" s="1">
        <v>2.3959999999999999</v>
      </c>
      <c r="AC56" s="4">
        <f t="shared" si="3"/>
        <v>0.15973333333333337</v>
      </c>
      <c r="AD56" s="1">
        <v>59.36</v>
      </c>
      <c r="AE56" s="1">
        <v>13.756</v>
      </c>
      <c r="AF56" s="4">
        <f t="shared" si="4"/>
        <v>0.91706666666666681</v>
      </c>
      <c r="AG56" s="1">
        <v>16.945</v>
      </c>
      <c r="AH56" s="1">
        <v>12.714</v>
      </c>
      <c r="AI56" s="4">
        <f t="shared" si="5"/>
        <v>0.84760000000000002</v>
      </c>
      <c r="AJ56" s="1" t="s">
        <v>562</v>
      </c>
      <c r="AK56" s="1">
        <v>20.097000000000001</v>
      </c>
      <c r="AL56" s="1">
        <v>0.12</v>
      </c>
      <c r="AM56" s="4">
        <f t="shared" si="6"/>
        <v>8.0000000000000002E-3</v>
      </c>
      <c r="AN56" s="1">
        <v>25.99</v>
      </c>
      <c r="AO56" s="1">
        <v>356.57299999999998</v>
      </c>
      <c r="AP56" s="1">
        <v>142.35900000000001</v>
      </c>
      <c r="AQ56" s="1" t="s">
        <v>563</v>
      </c>
      <c r="AR56" s="1">
        <v>7.0860000000000003</v>
      </c>
      <c r="AS56" s="1">
        <v>489.40199999999999</v>
      </c>
      <c r="AT56" s="1"/>
    </row>
    <row r="57" spans="2:46">
      <c r="B57" t="str">
        <f>+VLOOKUP(F57,'lista analisi'!$E$2:$F$92,2,FALSE)</f>
        <v>LB 1.3 B</v>
      </c>
      <c r="C57">
        <v>1</v>
      </c>
      <c r="D57" t="str">
        <f>+VLOOKUP(C57,treatments!$A$1:$B$10,2,FALSE)</f>
        <v>below</v>
      </c>
      <c r="E57" t="str">
        <f t="shared" si="0"/>
        <v>B</v>
      </c>
      <c r="F57" s="1">
        <v>55</v>
      </c>
      <c r="G57" s="1" t="s">
        <v>146</v>
      </c>
      <c r="H57" s="1" t="s">
        <v>564</v>
      </c>
      <c r="I57" s="1">
        <v>23457.7</v>
      </c>
      <c r="J57" s="1" t="s">
        <v>565</v>
      </c>
      <c r="K57" s="1">
        <v>119.90900000000001</v>
      </c>
      <c r="L57" s="1">
        <v>2242.6799999999998</v>
      </c>
      <c r="M57" s="1">
        <v>1.421</v>
      </c>
      <c r="N57" s="1">
        <v>149.31800000000001</v>
      </c>
      <c r="O57" s="4">
        <f t="shared" si="1"/>
        <v>9.9545333333333339</v>
      </c>
      <c r="P57" s="1">
        <v>1.466</v>
      </c>
      <c r="Q57" s="1">
        <v>2.9550000000000001</v>
      </c>
      <c r="R57" s="1">
        <v>135.708</v>
      </c>
      <c r="S57" s="1">
        <v>188.804</v>
      </c>
      <c r="T57" s="1">
        <v>17190.5</v>
      </c>
      <c r="U57" s="1" t="s">
        <v>567</v>
      </c>
      <c r="V57" s="1">
        <v>23.962</v>
      </c>
      <c r="W57" s="2">
        <f t="shared" si="2"/>
        <v>1.5974666666666666</v>
      </c>
      <c r="X57" s="1">
        <v>41.000999999999998</v>
      </c>
      <c r="Y57" s="1">
        <v>18.204000000000001</v>
      </c>
      <c r="Z57" s="1">
        <v>39849.4</v>
      </c>
      <c r="AA57" s="1" t="s">
        <v>568</v>
      </c>
      <c r="AB57" s="1">
        <v>1.2270000000000001</v>
      </c>
      <c r="AC57" s="4">
        <f t="shared" si="3"/>
        <v>8.1800000000000012E-2</v>
      </c>
      <c r="AD57" s="1">
        <v>80.287999999999997</v>
      </c>
      <c r="AE57" s="1">
        <v>10.765000000000001</v>
      </c>
      <c r="AF57" s="4">
        <f t="shared" si="4"/>
        <v>0.71766666666666667</v>
      </c>
      <c r="AG57" s="1">
        <v>59.682000000000002</v>
      </c>
      <c r="AH57" s="1">
        <v>12.333</v>
      </c>
      <c r="AI57" s="4">
        <f t="shared" si="5"/>
        <v>0.82219999999999993</v>
      </c>
      <c r="AJ57" s="1" t="s">
        <v>569</v>
      </c>
      <c r="AK57" s="1">
        <v>25.294</v>
      </c>
      <c r="AL57" s="1">
        <v>0.13300000000000001</v>
      </c>
      <c r="AM57" s="4">
        <f t="shared" si="6"/>
        <v>8.8666666666666668E-3</v>
      </c>
      <c r="AN57" s="1">
        <v>15.27</v>
      </c>
      <c r="AO57" s="1">
        <v>277.40699999999998</v>
      </c>
      <c r="AP57" s="1">
        <v>561.495</v>
      </c>
      <c r="AQ57" s="1" t="s">
        <v>570</v>
      </c>
      <c r="AR57" s="1">
        <v>33.741</v>
      </c>
      <c r="AS57" s="1">
        <v>591.70100000000002</v>
      </c>
      <c r="AT57" s="1"/>
    </row>
    <row r="58" spans="2:46">
      <c r="B58" t="str">
        <f>+VLOOKUP(F58,'lista analisi'!$E$2:$F$92,2,FALSE)</f>
        <v>LB 2.3 B</v>
      </c>
      <c r="C58">
        <v>2</v>
      </c>
      <c r="D58" t="str">
        <f>+VLOOKUP(C58,treatments!$A$1:$B$10,2,FALSE)</f>
        <v>control</v>
      </c>
      <c r="E58" t="str">
        <f t="shared" si="0"/>
        <v>B</v>
      </c>
      <c r="F58" s="1">
        <v>56</v>
      </c>
      <c r="G58" s="1" t="s">
        <v>146</v>
      </c>
      <c r="H58" s="1" t="s">
        <v>571</v>
      </c>
      <c r="I58" s="1">
        <v>18996.2</v>
      </c>
      <c r="J58" s="1" t="s">
        <v>572</v>
      </c>
      <c r="K58" s="1">
        <v>232.446</v>
      </c>
      <c r="L58" s="1">
        <v>2804.04</v>
      </c>
      <c r="M58" s="1">
        <v>1.35</v>
      </c>
      <c r="N58" s="1">
        <v>241.51</v>
      </c>
      <c r="O58" s="4">
        <f t="shared" si="1"/>
        <v>16.100666666666665</v>
      </c>
      <c r="P58" s="1">
        <v>2.6880000000000002</v>
      </c>
      <c r="Q58" s="1">
        <v>1.5069999999999999</v>
      </c>
      <c r="R58" s="1">
        <v>179.511</v>
      </c>
      <c r="S58" s="1">
        <v>277.78899999999999</v>
      </c>
      <c r="T58" s="1">
        <v>13967.8</v>
      </c>
      <c r="U58" s="1" t="s">
        <v>161</v>
      </c>
      <c r="V58" s="1">
        <v>38.972000000000001</v>
      </c>
      <c r="W58" s="2">
        <f t="shared" si="2"/>
        <v>2.5981333333333336</v>
      </c>
      <c r="X58" s="1">
        <v>33.445999999999998</v>
      </c>
      <c r="Y58" s="1">
        <v>27.317</v>
      </c>
      <c r="Z58" s="1">
        <v>54432</v>
      </c>
      <c r="AA58" s="1" t="s">
        <v>575</v>
      </c>
      <c r="AB58" s="1">
        <v>1.8420000000000001</v>
      </c>
      <c r="AC58" s="4">
        <f t="shared" si="3"/>
        <v>0.12280000000000001</v>
      </c>
      <c r="AD58" s="1">
        <v>98.841999999999999</v>
      </c>
      <c r="AE58" s="1">
        <v>17.356999999999999</v>
      </c>
      <c r="AF58" s="4">
        <f t="shared" si="4"/>
        <v>1.1571333333333333</v>
      </c>
      <c r="AG58" s="1">
        <v>64.594999999999999</v>
      </c>
      <c r="AH58" s="1">
        <v>18.173999999999999</v>
      </c>
      <c r="AI58" s="4">
        <f t="shared" si="5"/>
        <v>1.2116000000000002</v>
      </c>
      <c r="AJ58" s="1" t="s">
        <v>576</v>
      </c>
      <c r="AK58" s="1">
        <v>31.977</v>
      </c>
      <c r="AL58" s="1">
        <v>0.10299999999999999</v>
      </c>
      <c r="AM58" s="4">
        <f t="shared" si="6"/>
        <v>6.8666666666666676E-3</v>
      </c>
      <c r="AN58" s="1">
        <v>25.114999999999998</v>
      </c>
      <c r="AO58" s="1">
        <v>372.50099999999998</v>
      </c>
      <c r="AP58" s="1">
        <v>446.733</v>
      </c>
      <c r="AQ58" s="1" t="s">
        <v>577</v>
      </c>
      <c r="AR58" s="1">
        <v>28.887</v>
      </c>
      <c r="AS58" s="1">
        <v>810.37</v>
      </c>
      <c r="AT58" s="1"/>
    </row>
    <row r="59" spans="2:46">
      <c r="B59" t="str">
        <f>+VLOOKUP(F59,'lista analisi'!$E$2:$F$92,2,FALSE)</f>
        <v>LB 3.3 B</v>
      </c>
      <c r="C59">
        <v>3</v>
      </c>
      <c r="D59" t="str">
        <f>+VLOOKUP(C59,treatments!$A$1:$B$10,2,FALSE)</f>
        <v>above</v>
      </c>
      <c r="E59" t="str">
        <f t="shared" si="0"/>
        <v>B</v>
      </c>
      <c r="F59" s="1">
        <v>57</v>
      </c>
      <c r="G59" s="1" t="s">
        <v>146</v>
      </c>
      <c r="H59" s="1" t="s">
        <v>469</v>
      </c>
      <c r="I59" s="1">
        <v>15059.8</v>
      </c>
      <c r="J59" s="1" t="s">
        <v>578</v>
      </c>
      <c r="K59" s="1">
        <v>233.50800000000001</v>
      </c>
      <c r="L59" s="1">
        <v>2952.6</v>
      </c>
      <c r="M59" s="1">
        <v>1.083</v>
      </c>
      <c r="N59" s="1">
        <v>236.274</v>
      </c>
      <c r="O59" s="4">
        <f t="shared" si="1"/>
        <v>15.751599999999998</v>
      </c>
      <c r="P59" s="1">
        <v>1.028</v>
      </c>
      <c r="Q59" s="1" t="s">
        <v>580</v>
      </c>
      <c r="R59" s="1">
        <v>130.99700000000001</v>
      </c>
      <c r="S59" s="1">
        <v>201.93700000000001</v>
      </c>
      <c r="T59" s="1">
        <v>12676</v>
      </c>
      <c r="U59" s="1" t="s">
        <v>250</v>
      </c>
      <c r="V59" s="1">
        <v>31.736999999999998</v>
      </c>
      <c r="W59" s="2">
        <f t="shared" si="2"/>
        <v>2.1157999999999997</v>
      </c>
      <c r="X59" s="1">
        <v>28.707999999999998</v>
      </c>
      <c r="Y59" s="1">
        <v>23.007999999999999</v>
      </c>
      <c r="Z59" s="1">
        <v>44920.800000000003</v>
      </c>
      <c r="AA59" s="1" t="s">
        <v>581</v>
      </c>
      <c r="AB59" s="1">
        <v>1.591</v>
      </c>
      <c r="AC59" s="4">
        <f t="shared" si="3"/>
        <v>0.10606666666666667</v>
      </c>
      <c r="AD59" s="1">
        <v>86.870999999999995</v>
      </c>
      <c r="AE59" s="1">
        <v>14.743</v>
      </c>
      <c r="AF59" s="4">
        <f t="shared" si="4"/>
        <v>0.98286666666666678</v>
      </c>
      <c r="AG59" s="1">
        <v>42.969000000000001</v>
      </c>
      <c r="AH59" s="1">
        <v>14.388999999999999</v>
      </c>
      <c r="AI59" s="4">
        <f t="shared" si="5"/>
        <v>0.9592666666666666</v>
      </c>
      <c r="AJ59" s="1" t="s">
        <v>582</v>
      </c>
      <c r="AK59" s="1">
        <v>25.728999999999999</v>
      </c>
      <c r="AL59" s="1">
        <v>0.17899999999999999</v>
      </c>
      <c r="AM59" s="4">
        <f t="shared" si="6"/>
        <v>1.1933333333333334E-2</v>
      </c>
      <c r="AN59" s="1">
        <v>16.423999999999999</v>
      </c>
      <c r="AO59" s="1">
        <v>386.387</v>
      </c>
      <c r="AP59" s="1">
        <v>384.14400000000001</v>
      </c>
      <c r="AQ59" s="1" t="s">
        <v>583</v>
      </c>
      <c r="AR59" s="1">
        <v>22.817</v>
      </c>
      <c r="AS59" s="1">
        <v>602.29999999999995</v>
      </c>
      <c r="AT59" s="1"/>
    </row>
    <row r="60" spans="2:46">
      <c r="B60" t="str">
        <f>+VLOOKUP(F60,'lista analisi'!$E$2:$F$92,2,FALSE)</f>
        <v>LB 4.3 B</v>
      </c>
      <c r="C60">
        <v>4</v>
      </c>
      <c r="D60" t="str">
        <f>+VLOOKUP(C60,treatments!$A$1:$B$10,2,FALSE)</f>
        <v>control</v>
      </c>
      <c r="E60" t="str">
        <f t="shared" si="0"/>
        <v>B</v>
      </c>
      <c r="F60" s="1">
        <v>58</v>
      </c>
      <c r="G60" s="1" t="s">
        <v>146</v>
      </c>
      <c r="H60" s="1" t="s">
        <v>584</v>
      </c>
      <c r="I60" s="1">
        <v>14698.8</v>
      </c>
      <c r="J60" s="1" t="s">
        <v>585</v>
      </c>
      <c r="K60" s="1">
        <v>272.30200000000002</v>
      </c>
      <c r="L60" s="1">
        <v>3735.35</v>
      </c>
      <c r="M60" s="1">
        <v>1.3109999999999999</v>
      </c>
      <c r="N60" s="1">
        <v>272.29399999999998</v>
      </c>
      <c r="O60" s="4">
        <f t="shared" si="1"/>
        <v>18.15293333333333</v>
      </c>
      <c r="P60" s="1">
        <v>1.869</v>
      </c>
      <c r="Q60" s="1" t="s">
        <v>587</v>
      </c>
      <c r="R60" s="1">
        <v>59.75</v>
      </c>
      <c r="S60" s="1">
        <v>209.68700000000001</v>
      </c>
      <c r="T60" s="1">
        <v>11411.5</v>
      </c>
      <c r="U60" s="1" t="s">
        <v>496</v>
      </c>
      <c r="V60" s="1">
        <v>26.109000000000002</v>
      </c>
      <c r="W60" s="2">
        <f t="shared" si="2"/>
        <v>1.7406000000000004</v>
      </c>
      <c r="X60" s="1">
        <v>36.210999999999999</v>
      </c>
      <c r="Y60" s="1">
        <v>25.437999999999999</v>
      </c>
      <c r="Z60" s="1">
        <v>52429.4</v>
      </c>
      <c r="AA60" s="1" t="s">
        <v>589</v>
      </c>
      <c r="AB60" s="1">
        <v>1.7010000000000001</v>
      </c>
      <c r="AC60" s="4">
        <f t="shared" si="3"/>
        <v>0.1134</v>
      </c>
      <c r="AD60" s="1">
        <v>79.945999999999998</v>
      </c>
      <c r="AE60" s="1">
        <v>15.349</v>
      </c>
      <c r="AF60" s="4">
        <f t="shared" si="4"/>
        <v>1.0232666666666668</v>
      </c>
      <c r="AG60" s="1">
        <v>46.987000000000002</v>
      </c>
      <c r="AH60" s="1">
        <v>15.891999999999999</v>
      </c>
      <c r="AI60" s="4">
        <f t="shared" si="5"/>
        <v>1.0594666666666666</v>
      </c>
      <c r="AJ60" s="1" t="s">
        <v>590</v>
      </c>
      <c r="AK60" s="1">
        <v>27.119</v>
      </c>
      <c r="AL60" s="1">
        <v>0.153</v>
      </c>
      <c r="AM60" s="4">
        <f t="shared" si="6"/>
        <v>1.0200000000000001E-2</v>
      </c>
      <c r="AN60" s="1">
        <v>14.509</v>
      </c>
      <c r="AO60" s="1">
        <v>351.67399999999998</v>
      </c>
      <c r="AP60" s="1">
        <v>355.23700000000002</v>
      </c>
      <c r="AQ60" s="1" t="s">
        <v>591</v>
      </c>
      <c r="AR60" s="1">
        <v>20.082999999999998</v>
      </c>
      <c r="AS60" s="1">
        <v>689.87800000000004</v>
      </c>
      <c r="AT60" s="1"/>
    </row>
    <row r="61" spans="2:46">
      <c r="B61" t="str">
        <f>+VLOOKUP(F61,'lista analisi'!$E$2:$F$92,2,FALSE)</f>
        <v>LB 5.3 B</v>
      </c>
      <c r="C61">
        <v>5</v>
      </c>
      <c r="D61" t="str">
        <f>+VLOOKUP(C61,treatments!$A$1:$B$10,2,FALSE)</f>
        <v>below</v>
      </c>
      <c r="E61" t="str">
        <f t="shared" si="0"/>
        <v>B</v>
      </c>
      <c r="F61" s="1">
        <v>59</v>
      </c>
      <c r="G61" s="1" t="s">
        <v>146</v>
      </c>
      <c r="H61" s="1" t="s">
        <v>592</v>
      </c>
      <c r="I61" s="1">
        <v>29393.200000000001</v>
      </c>
      <c r="J61" s="1">
        <v>13.693</v>
      </c>
      <c r="K61" s="1">
        <v>261.00900000000001</v>
      </c>
      <c r="L61" s="1">
        <v>2960.34</v>
      </c>
      <c r="M61" s="1">
        <v>1.7430000000000001</v>
      </c>
      <c r="N61" s="1">
        <v>218.80699999999999</v>
      </c>
      <c r="O61" s="4">
        <f t="shared" si="1"/>
        <v>14.587133333333332</v>
      </c>
      <c r="P61" s="1">
        <v>1.1539999999999999</v>
      </c>
      <c r="Q61" s="1">
        <v>4.6580000000000004</v>
      </c>
      <c r="R61" s="1">
        <v>382.57400000000001</v>
      </c>
      <c r="S61" s="1">
        <v>174.46899999999999</v>
      </c>
      <c r="T61" s="1">
        <v>21322.2</v>
      </c>
      <c r="U61" s="1" t="s">
        <v>594</v>
      </c>
      <c r="V61" s="1">
        <v>32.314999999999998</v>
      </c>
      <c r="W61" s="2">
        <f t="shared" si="2"/>
        <v>2.1543333333333332</v>
      </c>
      <c r="X61" s="1">
        <v>65.326999999999998</v>
      </c>
      <c r="Y61" s="1">
        <v>28.719000000000001</v>
      </c>
      <c r="Z61" s="1">
        <v>39721.9</v>
      </c>
      <c r="AA61" s="1" t="s">
        <v>596</v>
      </c>
      <c r="AB61" s="1">
        <v>1.825</v>
      </c>
      <c r="AC61" s="4">
        <f t="shared" si="3"/>
        <v>0.12166666666666666</v>
      </c>
      <c r="AD61" s="1">
        <v>137.095</v>
      </c>
      <c r="AE61" s="1">
        <v>12.802</v>
      </c>
      <c r="AF61" s="4">
        <f t="shared" si="4"/>
        <v>0.8534666666666666</v>
      </c>
      <c r="AG61" s="1">
        <v>57.037999999999997</v>
      </c>
      <c r="AH61" s="1">
        <v>13.35</v>
      </c>
      <c r="AI61" s="4">
        <f t="shared" si="5"/>
        <v>0.89</v>
      </c>
      <c r="AJ61" s="1" t="s">
        <v>597</v>
      </c>
      <c r="AK61" s="1">
        <v>21.943000000000001</v>
      </c>
      <c r="AL61" s="1">
        <v>0.14199999999999999</v>
      </c>
      <c r="AM61" s="4">
        <f t="shared" si="6"/>
        <v>9.4666666666666649E-3</v>
      </c>
      <c r="AN61" s="1">
        <v>16.684000000000001</v>
      </c>
      <c r="AO61" s="1">
        <v>366.346</v>
      </c>
      <c r="AP61" s="1">
        <v>772.58500000000004</v>
      </c>
      <c r="AQ61" s="1" t="s">
        <v>598</v>
      </c>
      <c r="AR61" s="1">
        <v>39.023000000000003</v>
      </c>
      <c r="AS61" s="1">
        <v>568.923</v>
      </c>
      <c r="AT61" s="1"/>
    </row>
    <row r="62" spans="2:46">
      <c r="B62" t="str">
        <f>+VLOOKUP(F62,'lista analisi'!$E$2:$F$92,2,FALSE)</f>
        <v>LB 6.3 B</v>
      </c>
      <c r="C62">
        <v>6</v>
      </c>
      <c r="D62" t="str">
        <f>+VLOOKUP(C62,treatments!$A$1:$B$10,2,FALSE)</f>
        <v>above</v>
      </c>
      <c r="E62" t="str">
        <f t="shared" si="0"/>
        <v>B</v>
      </c>
      <c r="F62" s="1">
        <v>60</v>
      </c>
      <c r="G62" s="1" t="s">
        <v>146</v>
      </c>
      <c r="H62" s="1" t="s">
        <v>599</v>
      </c>
      <c r="I62" s="1">
        <v>11513.8</v>
      </c>
      <c r="J62" s="1" t="s">
        <v>600</v>
      </c>
      <c r="K62" s="1">
        <v>237.274</v>
      </c>
      <c r="L62" s="1">
        <v>2875</v>
      </c>
      <c r="M62" s="1">
        <v>1.0640000000000001</v>
      </c>
      <c r="N62" s="1">
        <v>215.36</v>
      </c>
      <c r="O62" s="4">
        <f t="shared" si="1"/>
        <v>14.357333333333337</v>
      </c>
      <c r="P62" s="1">
        <v>0.84899999999999998</v>
      </c>
      <c r="Q62" s="1" t="s">
        <v>602</v>
      </c>
      <c r="R62" s="1">
        <v>113.71</v>
      </c>
      <c r="S62" s="1">
        <v>232.01</v>
      </c>
      <c r="T62" s="1">
        <v>9620.0400000000009</v>
      </c>
      <c r="U62" s="1" t="s">
        <v>447</v>
      </c>
      <c r="V62" s="1">
        <v>26.591999999999999</v>
      </c>
      <c r="W62" s="2">
        <f t="shared" si="2"/>
        <v>1.7727999999999995</v>
      </c>
      <c r="X62" s="1">
        <v>18.768000000000001</v>
      </c>
      <c r="Y62" s="1">
        <v>28.908999999999999</v>
      </c>
      <c r="Z62" s="1">
        <v>42768.9</v>
      </c>
      <c r="AA62" s="1" t="s">
        <v>603</v>
      </c>
      <c r="AB62" s="1">
        <v>1.46</v>
      </c>
      <c r="AC62" s="4">
        <f t="shared" si="3"/>
        <v>9.7333333333333327E-2</v>
      </c>
      <c r="AD62" s="1">
        <v>89.704999999999998</v>
      </c>
      <c r="AE62" s="1">
        <v>13.372999999999999</v>
      </c>
      <c r="AF62" s="4">
        <f t="shared" si="4"/>
        <v>0.89153333333333329</v>
      </c>
      <c r="AG62" s="1">
        <v>31.335000000000001</v>
      </c>
      <c r="AH62" s="1">
        <v>14.978</v>
      </c>
      <c r="AI62" s="4">
        <f t="shared" si="5"/>
        <v>0.99853333333333338</v>
      </c>
      <c r="AJ62" s="1" t="s">
        <v>604</v>
      </c>
      <c r="AK62" s="1">
        <v>18.172999999999998</v>
      </c>
      <c r="AL62" s="1">
        <v>0.126</v>
      </c>
      <c r="AM62" s="4">
        <f t="shared" si="6"/>
        <v>8.4000000000000012E-3</v>
      </c>
      <c r="AN62" s="1">
        <v>18.715</v>
      </c>
      <c r="AO62" s="1">
        <v>394.11</v>
      </c>
      <c r="AP62" s="1">
        <v>280.90199999999999</v>
      </c>
      <c r="AQ62" s="1" t="s">
        <v>605</v>
      </c>
      <c r="AR62" s="1">
        <v>17.268999999999998</v>
      </c>
      <c r="AS62" s="1">
        <v>609.72699999999998</v>
      </c>
      <c r="AT62" s="1"/>
    </row>
    <row r="63" spans="2:46">
      <c r="B63" t="str">
        <f>+VLOOKUP(F63,'lista analisi'!$E$2:$F$92,2,FALSE)</f>
        <v>LB 7.3 B</v>
      </c>
      <c r="C63">
        <v>7</v>
      </c>
      <c r="D63" t="str">
        <f>+VLOOKUP(C63,treatments!$A$1:$B$10,2,FALSE)</f>
        <v>control</v>
      </c>
      <c r="E63" t="str">
        <f t="shared" si="0"/>
        <v>B</v>
      </c>
      <c r="F63" s="1">
        <v>61</v>
      </c>
      <c r="G63" s="1" t="s">
        <v>146</v>
      </c>
      <c r="H63" s="1" t="s">
        <v>606</v>
      </c>
      <c r="I63" s="1">
        <v>14567</v>
      </c>
      <c r="J63" s="1" t="s">
        <v>607</v>
      </c>
      <c r="K63" s="1">
        <v>265.67200000000003</v>
      </c>
      <c r="L63" s="1">
        <v>2572.13</v>
      </c>
      <c r="M63" s="1">
        <v>1.101</v>
      </c>
      <c r="N63" s="1">
        <v>228.17699999999999</v>
      </c>
      <c r="O63" s="4">
        <f t="shared" si="1"/>
        <v>15.211799999999998</v>
      </c>
      <c r="P63" s="1">
        <v>0.56799999999999995</v>
      </c>
      <c r="Q63" s="1" t="s">
        <v>609</v>
      </c>
      <c r="R63" s="1">
        <v>154.39500000000001</v>
      </c>
      <c r="S63" s="1">
        <v>216.69800000000001</v>
      </c>
      <c r="T63" s="1">
        <v>11346</v>
      </c>
      <c r="U63" s="1" t="s">
        <v>398</v>
      </c>
      <c r="V63" s="1">
        <v>27.922000000000001</v>
      </c>
      <c r="W63" s="2">
        <f t="shared" si="2"/>
        <v>1.8614666666666668</v>
      </c>
      <c r="X63" s="1">
        <v>24.524999999999999</v>
      </c>
      <c r="Y63" s="1">
        <v>28.082999999999998</v>
      </c>
      <c r="Z63" s="1">
        <v>34391.300000000003</v>
      </c>
      <c r="AA63" s="1" t="s">
        <v>610</v>
      </c>
      <c r="AB63" s="1">
        <v>1.6779999999999999</v>
      </c>
      <c r="AC63" s="4">
        <f t="shared" si="3"/>
        <v>0.11186666666666667</v>
      </c>
      <c r="AD63" s="1">
        <v>94.349000000000004</v>
      </c>
      <c r="AE63" s="1">
        <v>9.7530000000000001</v>
      </c>
      <c r="AF63" s="4">
        <f t="shared" si="4"/>
        <v>0.65020000000000011</v>
      </c>
      <c r="AG63" s="1">
        <v>44.819000000000003</v>
      </c>
      <c r="AH63" s="1">
        <v>14.394</v>
      </c>
      <c r="AI63" s="4">
        <f t="shared" si="5"/>
        <v>0.9595999999999999</v>
      </c>
      <c r="AJ63" s="1" t="s">
        <v>611</v>
      </c>
      <c r="AK63" s="1">
        <v>21.771999999999998</v>
      </c>
      <c r="AL63" s="1">
        <v>0.112</v>
      </c>
      <c r="AM63" s="4">
        <f t="shared" si="6"/>
        <v>7.4666666666666675E-3</v>
      </c>
      <c r="AN63" s="1">
        <v>16.603999999999999</v>
      </c>
      <c r="AO63" s="1">
        <v>397.61799999999999</v>
      </c>
      <c r="AP63" s="1">
        <v>371.84500000000003</v>
      </c>
      <c r="AQ63" s="1" t="s">
        <v>612</v>
      </c>
      <c r="AR63" s="1">
        <v>21.178000000000001</v>
      </c>
      <c r="AS63" s="1">
        <v>597.73800000000006</v>
      </c>
      <c r="AT63" s="1"/>
    </row>
    <row r="64" spans="2:46">
      <c r="B64" t="str">
        <f>+VLOOKUP(F64,'lista analisi'!$E$2:$F$92,2,FALSE)</f>
        <v>LB 8.3 B</v>
      </c>
      <c r="C64">
        <v>8</v>
      </c>
      <c r="D64" t="str">
        <f>+VLOOKUP(C64,treatments!$A$1:$B$10,2,FALSE)</f>
        <v>above</v>
      </c>
      <c r="E64" t="str">
        <f t="shared" si="0"/>
        <v>B</v>
      </c>
      <c r="F64" s="1">
        <v>62</v>
      </c>
      <c r="G64" s="1" t="s">
        <v>146</v>
      </c>
      <c r="H64" s="1" t="s">
        <v>613</v>
      </c>
      <c r="I64" s="1">
        <v>19365.7</v>
      </c>
      <c r="J64" s="1" t="s">
        <v>614</v>
      </c>
      <c r="K64" s="1">
        <v>221.44399999999999</v>
      </c>
      <c r="L64" s="1">
        <v>3536.02</v>
      </c>
      <c r="M64" s="1">
        <v>1.839</v>
      </c>
      <c r="N64" s="1">
        <v>251.101</v>
      </c>
      <c r="O64" s="4">
        <f t="shared" si="1"/>
        <v>16.740066666666667</v>
      </c>
      <c r="P64" s="1">
        <v>0.874</v>
      </c>
      <c r="Q64" s="1">
        <v>2.8759999999999999</v>
      </c>
      <c r="R64" s="1">
        <v>155.84700000000001</v>
      </c>
      <c r="S64" s="1">
        <v>246.67500000000001</v>
      </c>
      <c r="T64" s="1">
        <v>15968.3</v>
      </c>
      <c r="U64" s="1" t="s">
        <v>616</v>
      </c>
      <c r="V64" s="1">
        <v>30.988</v>
      </c>
      <c r="W64" s="2">
        <f t="shared" si="2"/>
        <v>2.0658666666666665</v>
      </c>
      <c r="X64" s="1">
        <v>35.643000000000001</v>
      </c>
      <c r="Y64" s="1">
        <v>30.367000000000001</v>
      </c>
      <c r="Z64" s="1">
        <v>45236.2</v>
      </c>
      <c r="AA64" s="1" t="s">
        <v>617</v>
      </c>
      <c r="AB64" s="1">
        <v>1.4910000000000001</v>
      </c>
      <c r="AC64" s="4">
        <f t="shared" si="3"/>
        <v>9.9400000000000002E-2</v>
      </c>
      <c r="AD64" s="1">
        <v>106.09099999999999</v>
      </c>
      <c r="AE64" s="1">
        <v>15.586</v>
      </c>
      <c r="AF64" s="4">
        <f t="shared" si="4"/>
        <v>1.0390666666666668</v>
      </c>
      <c r="AG64" s="1">
        <v>50.963999999999999</v>
      </c>
      <c r="AH64" s="1">
        <v>17.744</v>
      </c>
      <c r="AI64" s="4">
        <f t="shared" si="5"/>
        <v>1.1829333333333334</v>
      </c>
      <c r="AJ64" s="1" t="s">
        <v>618</v>
      </c>
      <c r="AK64" s="1">
        <v>25.321999999999999</v>
      </c>
      <c r="AL64" s="1">
        <v>0.124</v>
      </c>
      <c r="AM64" s="4">
        <f t="shared" si="6"/>
        <v>8.266666666666667E-3</v>
      </c>
      <c r="AN64" s="1">
        <v>17.925999999999998</v>
      </c>
      <c r="AO64" s="1">
        <v>521.01499999999999</v>
      </c>
      <c r="AP64" s="1">
        <v>491.23</v>
      </c>
      <c r="AQ64" s="1" t="s">
        <v>619</v>
      </c>
      <c r="AR64" s="1">
        <v>29.111000000000001</v>
      </c>
      <c r="AS64" s="1">
        <v>760.29499999999996</v>
      </c>
      <c r="AT64" s="1"/>
    </row>
    <row r="65" spans="2:46">
      <c r="B65" t="str">
        <f>+VLOOKUP(F65,'lista analisi'!$E$2:$F$92,2,FALSE)</f>
        <v>LB 9.3 B</v>
      </c>
      <c r="C65">
        <v>9</v>
      </c>
      <c r="D65" t="str">
        <f>+VLOOKUP(C65,treatments!$A$1:$B$10,2,FALSE)</f>
        <v>below</v>
      </c>
      <c r="E65" t="str">
        <f t="shared" si="0"/>
        <v>B</v>
      </c>
      <c r="F65" s="1">
        <v>63</v>
      </c>
      <c r="G65" s="1" t="s">
        <v>146</v>
      </c>
      <c r="H65" s="1" t="s">
        <v>620</v>
      </c>
      <c r="I65" s="1">
        <v>10582.4</v>
      </c>
      <c r="J65" s="1" t="s">
        <v>621</v>
      </c>
      <c r="K65" s="1">
        <v>264.54000000000002</v>
      </c>
      <c r="L65" s="1">
        <v>2818.99</v>
      </c>
      <c r="M65" s="1">
        <v>0.96899999999999997</v>
      </c>
      <c r="N65" s="1">
        <v>222.691</v>
      </c>
      <c r="O65" s="4">
        <f t="shared" si="1"/>
        <v>14.846066666666664</v>
      </c>
      <c r="P65" s="1">
        <v>0.98</v>
      </c>
      <c r="Q65" s="1" t="s">
        <v>623</v>
      </c>
      <c r="R65" s="1">
        <v>98.191000000000003</v>
      </c>
      <c r="S65" s="1">
        <v>213.32400000000001</v>
      </c>
      <c r="T65" s="1">
        <v>8567.5499999999993</v>
      </c>
      <c r="U65" s="1" t="s">
        <v>624</v>
      </c>
      <c r="V65" s="1">
        <v>34.244</v>
      </c>
      <c r="W65" s="2">
        <f t="shared" si="2"/>
        <v>2.2829333333333337</v>
      </c>
      <c r="X65" s="1">
        <v>16.044</v>
      </c>
      <c r="Y65" s="1">
        <v>27.608000000000001</v>
      </c>
      <c r="Z65" s="1">
        <v>37209.599999999999</v>
      </c>
      <c r="AA65" s="1" t="s">
        <v>625</v>
      </c>
      <c r="AB65" s="1">
        <v>1.5149999999999999</v>
      </c>
      <c r="AC65" s="4">
        <f t="shared" si="3"/>
        <v>0.10099999999999999</v>
      </c>
      <c r="AD65" s="1">
        <v>80.733000000000004</v>
      </c>
      <c r="AE65" s="1">
        <v>15.618</v>
      </c>
      <c r="AF65" s="4">
        <f t="shared" si="4"/>
        <v>1.0412000000000001</v>
      </c>
      <c r="AG65" s="1">
        <v>33.604999999999997</v>
      </c>
      <c r="AH65" s="1">
        <v>16.227</v>
      </c>
      <c r="AI65" s="4">
        <f t="shared" si="5"/>
        <v>1.0817999999999999</v>
      </c>
      <c r="AJ65" s="1" t="s">
        <v>626</v>
      </c>
      <c r="AK65" s="1">
        <v>18.690000000000001</v>
      </c>
      <c r="AL65" s="1">
        <v>0.11700000000000001</v>
      </c>
      <c r="AM65" s="4">
        <f t="shared" si="6"/>
        <v>7.8000000000000014E-3</v>
      </c>
      <c r="AN65" s="1">
        <v>19.227</v>
      </c>
      <c r="AO65" s="1">
        <v>389.363</v>
      </c>
      <c r="AP65" s="1">
        <v>262.589</v>
      </c>
      <c r="AQ65" s="1" t="s">
        <v>627</v>
      </c>
      <c r="AR65" s="1">
        <v>15.452999999999999</v>
      </c>
      <c r="AS65" s="1">
        <v>608.83199999999999</v>
      </c>
      <c r="AT65" s="1"/>
    </row>
    <row r="66" spans="2:46">
      <c r="B66" t="str">
        <f>+VLOOKUP(F66,'lista analisi'!$E$2:$F$92,2,FALSE)</f>
        <v>LB 2.4 B</v>
      </c>
      <c r="C66">
        <v>2</v>
      </c>
      <c r="D66" t="str">
        <f>+VLOOKUP(C66,treatments!$A$1:$B$10,2,FALSE)</f>
        <v>control</v>
      </c>
      <c r="E66" t="str">
        <f t="shared" si="0"/>
        <v>B</v>
      </c>
      <c r="F66" s="1">
        <v>64</v>
      </c>
      <c r="G66" s="1" t="s">
        <v>146</v>
      </c>
      <c r="H66" s="1" t="s">
        <v>628</v>
      </c>
      <c r="I66" s="1">
        <v>15159.9</v>
      </c>
      <c r="J66" s="1" t="s">
        <v>629</v>
      </c>
      <c r="K66" s="1">
        <v>207.03100000000001</v>
      </c>
      <c r="L66" s="1">
        <v>3032.55</v>
      </c>
      <c r="M66" s="1">
        <v>1.385</v>
      </c>
      <c r="N66" s="1">
        <v>243.732</v>
      </c>
      <c r="O66" s="4">
        <f t="shared" si="1"/>
        <v>16.248799999999999</v>
      </c>
      <c r="P66" s="1">
        <v>1.893</v>
      </c>
      <c r="Q66" s="1">
        <v>0.63300000000000001</v>
      </c>
      <c r="R66" s="1">
        <v>105.125</v>
      </c>
      <c r="S66" s="1">
        <v>260.18099999999998</v>
      </c>
      <c r="T66" s="1">
        <v>13801.9</v>
      </c>
      <c r="U66" s="1" t="s">
        <v>631</v>
      </c>
      <c r="V66" s="1">
        <v>29.666</v>
      </c>
      <c r="W66" s="2">
        <f t="shared" si="2"/>
        <v>1.9777333333333338</v>
      </c>
      <c r="X66" s="1">
        <v>28.347000000000001</v>
      </c>
      <c r="Y66" s="1">
        <v>26.905999999999999</v>
      </c>
      <c r="Z66" s="1">
        <v>60836.4</v>
      </c>
      <c r="AA66" s="1" t="s">
        <v>632</v>
      </c>
      <c r="AB66" s="1">
        <v>1.2709999999999999</v>
      </c>
      <c r="AC66" s="4">
        <f t="shared" si="3"/>
        <v>8.4733333333333327E-2</v>
      </c>
      <c r="AD66" s="1">
        <v>96.584000000000003</v>
      </c>
      <c r="AE66" s="1">
        <v>16.177</v>
      </c>
      <c r="AF66" s="4">
        <f t="shared" si="4"/>
        <v>1.0784666666666665</v>
      </c>
      <c r="AG66" s="1">
        <v>53.722000000000001</v>
      </c>
      <c r="AH66" s="1">
        <v>17.948</v>
      </c>
      <c r="AI66" s="4">
        <f t="shared" si="5"/>
        <v>1.1965333333333334</v>
      </c>
      <c r="AJ66" s="1" t="s">
        <v>633</v>
      </c>
      <c r="AK66" s="1">
        <v>34.787999999999997</v>
      </c>
      <c r="AL66" s="1">
        <v>0.13100000000000001</v>
      </c>
      <c r="AM66" s="4">
        <f t="shared" si="6"/>
        <v>8.7333333333333325E-3</v>
      </c>
      <c r="AN66" s="1">
        <v>87.679000000000002</v>
      </c>
      <c r="AO66" s="1">
        <v>368.07799999999997</v>
      </c>
      <c r="AP66" s="1">
        <v>379.41800000000001</v>
      </c>
      <c r="AQ66" s="1" t="s">
        <v>634</v>
      </c>
      <c r="AR66" s="1">
        <v>24.908999999999999</v>
      </c>
      <c r="AS66" s="1">
        <v>749.79</v>
      </c>
      <c r="AT66" s="1"/>
    </row>
    <row r="67" spans="2:46">
      <c r="B67" t="str">
        <f>+VLOOKUP(F67,'lista analisi'!$E$2:$F$92,2,FALSE)</f>
        <v>LB 3.4 B</v>
      </c>
      <c r="C67">
        <v>3</v>
      </c>
      <c r="D67" t="str">
        <f>+VLOOKUP(C67,treatments!$A$1:$B$10,2,FALSE)</f>
        <v>above</v>
      </c>
      <c r="E67" t="str">
        <f t="shared" si="0"/>
        <v>B</v>
      </c>
      <c r="F67" s="1">
        <v>65</v>
      </c>
      <c r="G67" s="1" t="s">
        <v>146</v>
      </c>
      <c r="H67" s="1" t="s">
        <v>635</v>
      </c>
      <c r="I67" s="1">
        <v>25318.799999999999</v>
      </c>
      <c r="J67" s="1">
        <v>21.629000000000001</v>
      </c>
      <c r="K67" s="1">
        <v>197.41900000000001</v>
      </c>
      <c r="L67" s="1">
        <v>3923.82</v>
      </c>
      <c r="M67" s="1">
        <v>1.7190000000000001</v>
      </c>
      <c r="N67" s="1">
        <v>269.02100000000002</v>
      </c>
      <c r="O67" s="4">
        <f t="shared" si="1"/>
        <v>17.934733333333334</v>
      </c>
      <c r="P67" s="1">
        <v>1.8540000000000001</v>
      </c>
      <c r="Q67" s="1">
        <v>4.4560000000000004</v>
      </c>
      <c r="R67" s="1">
        <v>130.40799999999999</v>
      </c>
      <c r="S67" s="1">
        <v>247.673</v>
      </c>
      <c r="T67" s="1">
        <v>20614</v>
      </c>
      <c r="U67" s="1" t="s">
        <v>637</v>
      </c>
      <c r="V67" s="1">
        <v>32.866999999999997</v>
      </c>
      <c r="W67" s="2">
        <f t="shared" si="2"/>
        <v>2.1911333333333332</v>
      </c>
      <c r="X67" s="1">
        <v>51.191000000000003</v>
      </c>
      <c r="Y67" s="1">
        <v>24.478000000000002</v>
      </c>
      <c r="Z67" s="1">
        <v>60572.4</v>
      </c>
      <c r="AA67" s="1" t="s">
        <v>639</v>
      </c>
      <c r="AB67" s="1">
        <v>1.5</v>
      </c>
      <c r="AC67" s="4">
        <f t="shared" si="3"/>
        <v>9.9999999999999992E-2</v>
      </c>
      <c r="AD67" s="1">
        <v>108.136</v>
      </c>
      <c r="AE67" s="1">
        <v>15.266</v>
      </c>
      <c r="AF67" s="4">
        <f t="shared" si="4"/>
        <v>1.0177333333333332</v>
      </c>
      <c r="AG67" s="1">
        <v>69.168999999999997</v>
      </c>
      <c r="AH67" s="1">
        <v>16.074999999999999</v>
      </c>
      <c r="AI67" s="4">
        <f t="shared" si="5"/>
        <v>1.0716666666666668</v>
      </c>
      <c r="AJ67" s="1" t="s">
        <v>640</v>
      </c>
      <c r="AK67" s="1">
        <v>34.332000000000001</v>
      </c>
      <c r="AL67" s="1">
        <v>0.13800000000000001</v>
      </c>
      <c r="AM67" s="4">
        <f t="shared" si="6"/>
        <v>9.2000000000000016E-3</v>
      </c>
      <c r="AN67" s="1">
        <v>130.43299999999999</v>
      </c>
      <c r="AO67" s="1">
        <v>489.22699999999998</v>
      </c>
      <c r="AP67" s="1">
        <v>617.76900000000001</v>
      </c>
      <c r="AQ67" s="1" t="s">
        <v>641</v>
      </c>
      <c r="AR67" s="1">
        <v>38.738</v>
      </c>
      <c r="AS67" s="1">
        <v>741.97699999999998</v>
      </c>
      <c r="AT67" s="1"/>
    </row>
    <row r="68" spans="2:46">
      <c r="B68" t="str">
        <f>+VLOOKUP(F68,'lista analisi'!$E$2:$F$92,2,FALSE)</f>
        <v>LB 4.4 B</v>
      </c>
      <c r="C68">
        <v>4</v>
      </c>
      <c r="D68" t="str">
        <f>+VLOOKUP(C68,treatments!$A$1:$B$10,2,FALSE)</f>
        <v>control</v>
      </c>
      <c r="E68" t="str">
        <f t="shared" ref="E68:E93" si="7">+RIGHT(B68,1)</f>
        <v>B</v>
      </c>
      <c r="F68" s="1">
        <v>66</v>
      </c>
      <c r="G68" s="1" t="s">
        <v>146</v>
      </c>
      <c r="H68" s="1" t="s">
        <v>642</v>
      </c>
      <c r="I68" s="1">
        <v>53648.5</v>
      </c>
      <c r="J68" s="1">
        <v>21.423999999999999</v>
      </c>
      <c r="K68" s="1">
        <v>213.23400000000001</v>
      </c>
      <c r="L68" s="1">
        <v>5456.05</v>
      </c>
      <c r="M68" s="1">
        <v>3.17</v>
      </c>
      <c r="N68" s="1">
        <v>271.43599999999998</v>
      </c>
      <c r="O68" s="4">
        <f t="shared" ref="O68:O93" si="8">+N68*20/1000/300*1000</f>
        <v>18.095733333333332</v>
      </c>
      <c r="P68" s="1">
        <v>2.5139999999999998</v>
      </c>
      <c r="Q68" s="1">
        <v>8.5</v>
      </c>
      <c r="R68" s="1">
        <v>114.872</v>
      </c>
      <c r="S68" s="1">
        <v>208.78899999999999</v>
      </c>
      <c r="T68" s="1">
        <v>34702.199999999997</v>
      </c>
      <c r="U68" s="1" t="s">
        <v>643</v>
      </c>
      <c r="V68" s="1">
        <v>35.203000000000003</v>
      </c>
      <c r="W68" s="2">
        <f t="shared" ref="W68:W93" si="9">+V68*20/1000/300*1000</f>
        <v>2.3468666666666667</v>
      </c>
      <c r="X68" s="1">
        <v>167.499</v>
      </c>
      <c r="Y68" s="1">
        <v>28.823</v>
      </c>
      <c r="Z68" s="1">
        <v>72240.399999999994</v>
      </c>
      <c r="AA68" s="1" t="s">
        <v>645</v>
      </c>
      <c r="AB68" s="1">
        <v>2.4430000000000001</v>
      </c>
      <c r="AC68" s="4">
        <f t="shared" ref="AC68:AC93" si="10">+AB68*20/1000/300*1000</f>
        <v>0.16286666666666669</v>
      </c>
      <c r="AD68" s="1">
        <v>134.619</v>
      </c>
      <c r="AE68" s="1">
        <v>16.370999999999999</v>
      </c>
      <c r="AF68" s="4">
        <f t="shared" ref="AF68:AF93" si="11">+AE68*20/1000/300*1000</f>
        <v>1.0913999999999997</v>
      </c>
      <c r="AG68" s="1">
        <v>109.084</v>
      </c>
      <c r="AH68" s="1">
        <v>17.064</v>
      </c>
      <c r="AI68" s="4">
        <f t="shared" ref="AI68:AI93" si="12">+AH68*20/1000/300*1000</f>
        <v>1.1375999999999999</v>
      </c>
      <c r="AJ68" s="1" t="s">
        <v>646</v>
      </c>
      <c r="AK68" s="1">
        <v>37.841000000000001</v>
      </c>
      <c r="AL68" s="1">
        <v>0.184</v>
      </c>
      <c r="AM68" s="4">
        <f t="shared" ref="AM68:AM93" si="13">+AL68*20/1000/300*1000</f>
        <v>1.2266666666666665E-2</v>
      </c>
      <c r="AN68" s="1">
        <v>16.882999999999999</v>
      </c>
      <c r="AO68" s="1">
        <v>409.87799999999999</v>
      </c>
      <c r="AP68" s="1">
        <v>1262.51</v>
      </c>
      <c r="AQ68" s="1" t="s">
        <v>647</v>
      </c>
      <c r="AR68" s="1">
        <v>66.475999999999999</v>
      </c>
      <c r="AS68" s="1">
        <v>856.45699999999999</v>
      </c>
      <c r="AT68" s="1"/>
    </row>
    <row r="69" spans="2:46">
      <c r="B69" t="str">
        <f>+VLOOKUP(F69,'lista analisi'!$E$2:$F$92,2,FALSE)</f>
        <v>LB 5.4 B</v>
      </c>
      <c r="C69">
        <v>5</v>
      </c>
      <c r="D69" t="str">
        <f>+VLOOKUP(C69,treatments!$A$1:$B$10,2,FALSE)</f>
        <v>below</v>
      </c>
      <c r="E69" t="str">
        <f t="shared" si="7"/>
        <v>B</v>
      </c>
      <c r="F69" s="1">
        <v>67</v>
      </c>
      <c r="G69" s="1" t="s">
        <v>146</v>
      </c>
      <c r="H69" s="1" t="s">
        <v>648</v>
      </c>
      <c r="I69" s="1">
        <v>46997.4</v>
      </c>
      <c r="J69" s="1">
        <v>19.547999999999998</v>
      </c>
      <c r="K69" s="1">
        <v>193.84100000000001</v>
      </c>
      <c r="L69" s="1">
        <v>3678.44</v>
      </c>
      <c r="M69" s="1">
        <v>2.673</v>
      </c>
      <c r="N69" s="1">
        <v>229.05199999999999</v>
      </c>
      <c r="O69" s="4">
        <f t="shared" si="8"/>
        <v>15.270133333333334</v>
      </c>
      <c r="P69" s="1">
        <v>2.1120000000000001</v>
      </c>
      <c r="Q69" s="1">
        <v>13.170999999999999</v>
      </c>
      <c r="R69" s="1">
        <v>193.68299999999999</v>
      </c>
      <c r="S69" s="1">
        <v>266.20400000000001</v>
      </c>
      <c r="T69" s="1">
        <v>30259.1</v>
      </c>
      <c r="U69" s="1" t="s">
        <v>457</v>
      </c>
      <c r="V69" s="1">
        <v>28.739000000000001</v>
      </c>
      <c r="W69" s="2">
        <f t="shared" si="9"/>
        <v>1.9159333333333333</v>
      </c>
      <c r="X69" s="1">
        <v>101.739</v>
      </c>
      <c r="Y69" s="1">
        <v>27.698</v>
      </c>
      <c r="Z69" s="1">
        <v>55497.3</v>
      </c>
      <c r="AA69" s="1" t="s">
        <v>650</v>
      </c>
      <c r="AB69" s="1">
        <v>1.9019999999999999</v>
      </c>
      <c r="AC69" s="4">
        <f t="shared" si="10"/>
        <v>0.1268</v>
      </c>
      <c r="AD69" s="1">
        <v>143.97</v>
      </c>
      <c r="AE69" s="1">
        <v>13.882</v>
      </c>
      <c r="AF69" s="4">
        <f t="shared" si="11"/>
        <v>0.92546666666666666</v>
      </c>
      <c r="AG69" s="1">
        <v>92.206000000000003</v>
      </c>
      <c r="AH69" s="1">
        <v>14.667</v>
      </c>
      <c r="AI69" s="4">
        <f t="shared" si="12"/>
        <v>0.9778</v>
      </c>
      <c r="AJ69" s="1" t="s">
        <v>651</v>
      </c>
      <c r="AK69" s="1">
        <v>27.675000000000001</v>
      </c>
      <c r="AL69" s="1">
        <v>0.115</v>
      </c>
      <c r="AM69" s="4">
        <f t="shared" si="13"/>
        <v>7.6666666666666671E-3</v>
      </c>
      <c r="AN69" s="1">
        <v>128.977</v>
      </c>
      <c r="AO69" s="1">
        <v>413.05900000000003</v>
      </c>
      <c r="AP69" s="1">
        <v>1143.0899999999999</v>
      </c>
      <c r="AQ69" s="1" t="s">
        <v>652</v>
      </c>
      <c r="AR69" s="1">
        <v>62.908999999999999</v>
      </c>
      <c r="AS69" s="1">
        <v>766.56100000000004</v>
      </c>
      <c r="AT69" s="1"/>
    </row>
    <row r="70" spans="2:46">
      <c r="B70" t="str">
        <f>+VLOOKUP(F70,'lista analisi'!$E$2:$F$92,2,FALSE)</f>
        <v>LB 7.4 B</v>
      </c>
      <c r="C70">
        <v>7</v>
      </c>
      <c r="D70" t="str">
        <f>+VLOOKUP(C70,treatments!$A$1:$B$10,2,FALSE)</f>
        <v>control</v>
      </c>
      <c r="E70" t="str">
        <f t="shared" si="7"/>
        <v>B</v>
      </c>
      <c r="F70" s="1">
        <v>68</v>
      </c>
      <c r="G70" s="1" t="s">
        <v>146</v>
      </c>
      <c r="H70" s="1" t="s">
        <v>653</v>
      </c>
      <c r="I70" s="1">
        <v>17433.900000000001</v>
      </c>
      <c r="J70" s="1">
        <v>25.963999999999999</v>
      </c>
      <c r="K70" s="1">
        <v>228.64</v>
      </c>
      <c r="L70" s="1">
        <v>2992.72</v>
      </c>
      <c r="M70" s="1">
        <v>1.27</v>
      </c>
      <c r="N70" s="1">
        <v>230.624</v>
      </c>
      <c r="O70" s="4">
        <f t="shared" si="8"/>
        <v>15.374933333333331</v>
      </c>
      <c r="P70" s="1">
        <v>1.246</v>
      </c>
      <c r="Q70" s="1">
        <v>5.25</v>
      </c>
      <c r="R70" s="1">
        <v>122.63200000000001</v>
      </c>
      <c r="S70" s="1">
        <v>335.12299999999999</v>
      </c>
      <c r="T70" s="1">
        <v>14579.7</v>
      </c>
      <c r="U70" s="1" t="s">
        <v>511</v>
      </c>
      <c r="V70" s="1">
        <v>29.073</v>
      </c>
      <c r="W70" s="2">
        <f t="shared" si="9"/>
        <v>1.9382000000000004</v>
      </c>
      <c r="X70" s="1">
        <v>31.983000000000001</v>
      </c>
      <c r="Y70" s="1">
        <v>28.428000000000001</v>
      </c>
      <c r="Z70" s="1">
        <v>44892.6</v>
      </c>
      <c r="AA70" s="1" t="s">
        <v>655</v>
      </c>
      <c r="AB70" s="1">
        <v>1.919</v>
      </c>
      <c r="AC70" s="4">
        <f t="shared" si="10"/>
        <v>0.12793333333333334</v>
      </c>
      <c r="AD70" s="1">
        <v>112.363</v>
      </c>
      <c r="AE70" s="1">
        <v>12.148</v>
      </c>
      <c r="AF70" s="4">
        <f t="shared" si="11"/>
        <v>0.80986666666666662</v>
      </c>
      <c r="AG70" s="1">
        <v>61.209000000000003</v>
      </c>
      <c r="AH70" s="1">
        <v>16.943999999999999</v>
      </c>
      <c r="AI70" s="4">
        <f t="shared" si="12"/>
        <v>1.1296000000000002</v>
      </c>
      <c r="AJ70" s="1" t="s">
        <v>656</v>
      </c>
      <c r="AK70" s="1">
        <v>23.652999999999999</v>
      </c>
      <c r="AL70" s="1">
        <v>0.121</v>
      </c>
      <c r="AM70" s="4">
        <f t="shared" si="13"/>
        <v>8.0666666666666664E-3</v>
      </c>
      <c r="AN70" s="1">
        <v>95.954999999999998</v>
      </c>
      <c r="AO70" s="1">
        <v>396.87400000000002</v>
      </c>
      <c r="AP70" s="1">
        <v>434.06599999999997</v>
      </c>
      <c r="AQ70" s="1" t="s">
        <v>657</v>
      </c>
      <c r="AR70" s="1">
        <v>26.885999999999999</v>
      </c>
      <c r="AS70" s="1">
        <v>783.08199999999999</v>
      </c>
      <c r="AT70" s="1"/>
    </row>
    <row r="71" spans="2:46">
      <c r="B71" t="str">
        <f>+VLOOKUP(F71,'lista analisi'!$E$2:$F$92,2,FALSE)</f>
        <v>LB 8.4 B</v>
      </c>
      <c r="C71">
        <v>8</v>
      </c>
      <c r="D71" t="str">
        <f>+VLOOKUP(C71,treatments!$A$1:$B$10,2,FALSE)</f>
        <v>above</v>
      </c>
      <c r="E71" t="str">
        <f t="shared" si="7"/>
        <v>B</v>
      </c>
      <c r="F71" s="1">
        <v>69</v>
      </c>
      <c r="G71" s="1" t="s">
        <v>146</v>
      </c>
      <c r="H71" s="1" t="s">
        <v>658</v>
      </c>
      <c r="I71" s="1">
        <v>17510.099999999999</v>
      </c>
      <c r="J71" s="1">
        <v>27.259</v>
      </c>
      <c r="K71" s="1">
        <v>256.08</v>
      </c>
      <c r="L71" s="1">
        <v>4636.88</v>
      </c>
      <c r="M71" s="1">
        <v>1.8720000000000001</v>
      </c>
      <c r="N71" s="1">
        <v>274.60399999999998</v>
      </c>
      <c r="O71" s="4">
        <f t="shared" si="8"/>
        <v>18.30693333333333</v>
      </c>
      <c r="P71" s="1">
        <v>1.8049999999999999</v>
      </c>
      <c r="Q71" s="1">
        <v>3.4790000000000001</v>
      </c>
      <c r="R71" s="1">
        <v>107.32</v>
      </c>
      <c r="S71" s="1">
        <v>262.96800000000002</v>
      </c>
      <c r="T71" s="1">
        <v>13643.3</v>
      </c>
      <c r="U71" s="1" t="s">
        <v>231</v>
      </c>
      <c r="V71" s="1">
        <v>31.411000000000001</v>
      </c>
      <c r="W71" s="2">
        <f t="shared" si="9"/>
        <v>2.0940666666666665</v>
      </c>
      <c r="X71" s="1">
        <v>30.763000000000002</v>
      </c>
      <c r="Y71" s="1">
        <v>32.981000000000002</v>
      </c>
      <c r="Z71" s="1">
        <v>57339.1</v>
      </c>
      <c r="AA71" s="1" t="s">
        <v>661</v>
      </c>
      <c r="AB71" s="1">
        <v>1.631</v>
      </c>
      <c r="AC71" s="4">
        <f t="shared" si="10"/>
        <v>0.10873333333333332</v>
      </c>
      <c r="AD71" s="1">
        <v>107.42</v>
      </c>
      <c r="AE71" s="1">
        <v>16.353000000000002</v>
      </c>
      <c r="AF71" s="4">
        <f t="shared" si="11"/>
        <v>1.0902000000000001</v>
      </c>
      <c r="AG71" s="1">
        <v>51.502000000000002</v>
      </c>
      <c r="AH71" s="1">
        <v>19.228999999999999</v>
      </c>
      <c r="AI71" s="4">
        <f t="shared" si="12"/>
        <v>1.2819333333333331</v>
      </c>
      <c r="AJ71" s="1" t="s">
        <v>662</v>
      </c>
      <c r="AK71" s="1">
        <v>28.608000000000001</v>
      </c>
      <c r="AL71" s="1">
        <v>0.105</v>
      </c>
      <c r="AM71" s="4">
        <f t="shared" si="13"/>
        <v>7.000000000000001E-3</v>
      </c>
      <c r="AN71" s="1">
        <v>23.134</v>
      </c>
      <c r="AO71" s="1">
        <v>571.83399999999995</v>
      </c>
      <c r="AP71" s="1">
        <v>425.84300000000002</v>
      </c>
      <c r="AQ71" s="1" t="s">
        <v>663</v>
      </c>
      <c r="AR71" s="1">
        <v>25.989000000000001</v>
      </c>
      <c r="AS71" s="1">
        <v>838.76300000000003</v>
      </c>
      <c r="AT71" s="1"/>
    </row>
    <row r="72" spans="2:46">
      <c r="B72" t="str">
        <f>+VLOOKUP(F72,'lista analisi'!$E$2:$F$92,2,FALSE)</f>
        <v>LB 9.4 B</v>
      </c>
      <c r="C72">
        <v>9</v>
      </c>
      <c r="D72" t="str">
        <f>+VLOOKUP(C72,treatments!$A$1:$B$10,2,FALSE)</f>
        <v>below</v>
      </c>
      <c r="E72" t="str">
        <f t="shared" si="7"/>
        <v>B</v>
      </c>
      <c r="F72" s="1">
        <v>70</v>
      </c>
      <c r="G72" s="1" t="s">
        <v>146</v>
      </c>
      <c r="H72" s="1" t="s">
        <v>664</v>
      </c>
      <c r="I72" s="1">
        <v>11133.1</v>
      </c>
      <c r="J72" s="1">
        <v>20.29</v>
      </c>
      <c r="K72" s="1">
        <v>233.339</v>
      </c>
      <c r="L72" s="1">
        <v>4459.83</v>
      </c>
      <c r="M72" s="1">
        <v>1.4430000000000001</v>
      </c>
      <c r="N72" s="1">
        <v>266.26</v>
      </c>
      <c r="O72" s="4">
        <f t="shared" si="8"/>
        <v>17.750666666666664</v>
      </c>
      <c r="P72" s="1">
        <v>2.4630000000000001</v>
      </c>
      <c r="Q72" s="1">
        <v>0.85599999999999998</v>
      </c>
      <c r="R72" s="1">
        <v>65.67</v>
      </c>
      <c r="S72" s="1">
        <v>237.70400000000001</v>
      </c>
      <c r="T72" s="1">
        <v>9291.7900000000009</v>
      </c>
      <c r="U72" s="1" t="s">
        <v>666</v>
      </c>
      <c r="V72" s="1">
        <v>25.103000000000002</v>
      </c>
      <c r="W72" s="2">
        <f t="shared" si="9"/>
        <v>1.6735333333333335</v>
      </c>
      <c r="X72" s="1">
        <v>16.681999999999999</v>
      </c>
      <c r="Y72" s="1">
        <v>29.594999999999999</v>
      </c>
      <c r="Z72" s="1">
        <v>64924.5</v>
      </c>
      <c r="AA72" s="1" t="s">
        <v>667</v>
      </c>
      <c r="AB72" s="1">
        <v>1.5289999999999999</v>
      </c>
      <c r="AC72" s="4">
        <f t="shared" si="10"/>
        <v>0.10193333333333333</v>
      </c>
      <c r="AD72" s="1">
        <v>95.063000000000002</v>
      </c>
      <c r="AE72" s="1">
        <v>14.71</v>
      </c>
      <c r="AF72" s="4">
        <f t="shared" si="11"/>
        <v>0.98066666666666702</v>
      </c>
      <c r="AG72" s="1">
        <v>41.505000000000003</v>
      </c>
      <c r="AH72" s="1">
        <v>18.050999999999998</v>
      </c>
      <c r="AI72" s="4">
        <f t="shared" si="12"/>
        <v>1.2034</v>
      </c>
      <c r="AJ72" s="1" t="s">
        <v>668</v>
      </c>
      <c r="AK72" s="1">
        <v>39.932000000000002</v>
      </c>
      <c r="AL72" s="1">
        <v>0.11</v>
      </c>
      <c r="AM72" s="4">
        <f t="shared" si="13"/>
        <v>7.3333333333333341E-3</v>
      </c>
      <c r="AN72" s="1">
        <v>16.952000000000002</v>
      </c>
      <c r="AO72" s="1">
        <v>503.34199999999998</v>
      </c>
      <c r="AP72" s="1">
        <v>240.505</v>
      </c>
      <c r="AQ72" s="1" t="s">
        <v>669</v>
      </c>
      <c r="AR72" s="1">
        <v>17.151</v>
      </c>
      <c r="AS72" s="1">
        <v>823.28499999999997</v>
      </c>
      <c r="AT72" s="1"/>
    </row>
    <row r="73" spans="2:46">
      <c r="B73" t="str">
        <f>+VLOOKUP(F73,'lista analisi'!$E$2:$F$92,2,FALSE)</f>
        <v>lettiera 2015 (foglie) plot 1</v>
      </c>
      <c r="C73">
        <v>1</v>
      </c>
      <c r="D73" t="str">
        <f>+VLOOKUP(C73,treatments!$A$1:$B$10,2,FALSE)</f>
        <v>below</v>
      </c>
      <c r="E73">
        <v>2015</v>
      </c>
      <c r="F73" s="1">
        <v>71</v>
      </c>
      <c r="G73" s="1" t="s">
        <v>146</v>
      </c>
      <c r="H73" s="1" t="s">
        <v>379</v>
      </c>
      <c r="I73" s="1">
        <v>1995.89</v>
      </c>
      <c r="J73" s="1" t="s">
        <v>670</v>
      </c>
      <c r="K73" s="1">
        <v>167.27500000000001</v>
      </c>
      <c r="L73" s="1">
        <v>1393.87</v>
      </c>
      <c r="M73" s="1">
        <v>0.86399999999999999</v>
      </c>
      <c r="N73" s="1">
        <v>114.306</v>
      </c>
      <c r="O73" s="4">
        <f t="shared" si="8"/>
        <v>7.6203999999999992</v>
      </c>
      <c r="P73" s="1" t="s">
        <v>671</v>
      </c>
      <c r="Q73" s="1" t="s">
        <v>672</v>
      </c>
      <c r="R73" s="1">
        <v>72.040999999999997</v>
      </c>
      <c r="S73" s="1">
        <v>121.203</v>
      </c>
      <c r="T73" s="1">
        <v>1317.79</v>
      </c>
      <c r="U73" s="1" t="s">
        <v>673</v>
      </c>
      <c r="V73" s="1">
        <v>36.578000000000003</v>
      </c>
      <c r="W73" s="2">
        <f t="shared" si="9"/>
        <v>2.4385333333333339</v>
      </c>
      <c r="X73" s="1">
        <v>3.028</v>
      </c>
      <c r="Y73" s="1">
        <v>21.116</v>
      </c>
      <c r="Z73" s="1">
        <v>33207.199999999997</v>
      </c>
      <c r="AA73" s="1" t="s">
        <v>674</v>
      </c>
      <c r="AB73" s="1">
        <v>2.54</v>
      </c>
      <c r="AC73" s="4">
        <f t="shared" si="10"/>
        <v>0.16933333333333331</v>
      </c>
      <c r="AD73" s="1">
        <v>36.219000000000001</v>
      </c>
      <c r="AE73" s="1">
        <v>7.1470000000000002</v>
      </c>
      <c r="AF73" s="4">
        <f t="shared" si="11"/>
        <v>0.4764666666666667</v>
      </c>
      <c r="AG73" s="1">
        <v>11.180999999999999</v>
      </c>
      <c r="AH73" s="1">
        <v>6.9989999999999997</v>
      </c>
      <c r="AI73" s="4">
        <f t="shared" si="12"/>
        <v>0.46659999999999996</v>
      </c>
      <c r="AJ73" s="1" t="s">
        <v>675</v>
      </c>
      <c r="AK73" s="1">
        <v>21.177</v>
      </c>
      <c r="AL73" s="1">
        <v>0.14000000000000001</v>
      </c>
      <c r="AM73" s="4">
        <f t="shared" si="13"/>
        <v>9.3333333333333341E-3</v>
      </c>
      <c r="AN73" s="1">
        <v>18.312000000000001</v>
      </c>
      <c r="AO73" s="1">
        <v>177.71</v>
      </c>
      <c r="AP73" s="1">
        <v>31.908000000000001</v>
      </c>
      <c r="AQ73" s="1" t="s">
        <v>676</v>
      </c>
      <c r="AR73" s="1" t="s">
        <v>677</v>
      </c>
      <c r="AS73" s="1">
        <v>260.24200000000002</v>
      </c>
      <c r="AT73" s="1"/>
    </row>
    <row r="74" spans="2:46">
      <c r="B74" t="str">
        <f>+VLOOKUP(F74,'lista analisi'!$E$2:$F$92,2,FALSE)</f>
        <v>lettiera 2015 (foglie) plot 2</v>
      </c>
      <c r="C74">
        <v>2</v>
      </c>
      <c r="D74" t="str">
        <f>+VLOOKUP(C74,treatments!$A$1:$B$10,2,FALSE)</f>
        <v>control</v>
      </c>
      <c r="E74">
        <v>2015</v>
      </c>
      <c r="F74" s="1">
        <v>72</v>
      </c>
      <c r="G74" s="1" t="s">
        <v>146</v>
      </c>
      <c r="H74" s="1" t="s">
        <v>678</v>
      </c>
      <c r="I74" s="1">
        <v>1683.32</v>
      </c>
      <c r="J74" s="1" t="s">
        <v>679</v>
      </c>
      <c r="K74" s="1">
        <v>190.32599999999999</v>
      </c>
      <c r="L74" s="1">
        <v>1246.6400000000001</v>
      </c>
      <c r="M74" s="1">
        <v>0.53900000000000003</v>
      </c>
      <c r="N74" s="1">
        <v>122.742</v>
      </c>
      <c r="O74" s="4">
        <f t="shared" si="8"/>
        <v>8.1828000000000003</v>
      </c>
      <c r="P74" s="1" t="s">
        <v>680</v>
      </c>
      <c r="Q74" s="1" t="s">
        <v>681</v>
      </c>
      <c r="R74" s="1">
        <v>50.383000000000003</v>
      </c>
      <c r="S74" s="1">
        <v>143.82499999999999</v>
      </c>
      <c r="T74" s="1">
        <v>1325.27</v>
      </c>
      <c r="U74" s="1" t="s">
        <v>682</v>
      </c>
      <c r="V74" s="1">
        <v>41.816000000000003</v>
      </c>
      <c r="W74" s="2">
        <f t="shared" si="9"/>
        <v>2.7877333333333336</v>
      </c>
      <c r="X74" s="1">
        <v>3.51</v>
      </c>
      <c r="Y74" s="1">
        <v>20.893000000000001</v>
      </c>
      <c r="Z74" s="1">
        <v>32028.7</v>
      </c>
      <c r="AA74" s="1" t="s">
        <v>683</v>
      </c>
      <c r="AB74" s="1">
        <v>1.35</v>
      </c>
      <c r="AC74" s="4">
        <f t="shared" si="10"/>
        <v>9.0000000000000011E-2</v>
      </c>
      <c r="AD74" s="1">
        <v>27.771999999999998</v>
      </c>
      <c r="AE74" s="1">
        <v>21.864000000000001</v>
      </c>
      <c r="AF74" s="4">
        <f t="shared" si="11"/>
        <v>1.4576</v>
      </c>
      <c r="AG74" s="1">
        <v>11.015000000000001</v>
      </c>
      <c r="AH74" s="1">
        <v>7.0030000000000001</v>
      </c>
      <c r="AI74" s="4">
        <f t="shared" si="12"/>
        <v>0.4668666666666666</v>
      </c>
      <c r="AJ74" s="1" t="s">
        <v>684</v>
      </c>
      <c r="AK74" s="1">
        <v>16.059000000000001</v>
      </c>
      <c r="AL74" s="1">
        <v>0.126</v>
      </c>
      <c r="AM74" s="4">
        <f t="shared" si="13"/>
        <v>8.4000000000000012E-3</v>
      </c>
      <c r="AN74" s="1">
        <v>19.245999999999999</v>
      </c>
      <c r="AO74" s="1">
        <v>145.078</v>
      </c>
      <c r="AP74" s="1">
        <v>41.621000000000002</v>
      </c>
      <c r="AQ74" s="1" t="s">
        <v>685</v>
      </c>
      <c r="AR74" s="1" t="s">
        <v>686</v>
      </c>
      <c r="AS74" s="1">
        <v>235.553</v>
      </c>
      <c r="AT74" s="1"/>
    </row>
    <row r="75" spans="2:46">
      <c r="B75" t="str">
        <f>+VLOOKUP(F75,'lista analisi'!$E$2:$F$92,2,FALSE)</f>
        <v>lettiera 2015 (foglie) plot 3</v>
      </c>
      <c r="C75">
        <v>3</v>
      </c>
      <c r="D75" t="str">
        <f>+VLOOKUP(C75,treatments!$A$1:$B$10,2,FALSE)</f>
        <v>above</v>
      </c>
      <c r="E75">
        <v>2015</v>
      </c>
      <c r="F75" s="1">
        <v>73</v>
      </c>
      <c r="G75" s="1" t="s">
        <v>146</v>
      </c>
      <c r="H75" s="1" t="s">
        <v>687</v>
      </c>
      <c r="I75" s="1">
        <v>1846.97</v>
      </c>
      <c r="J75" s="1" t="s">
        <v>688</v>
      </c>
      <c r="K75" s="1">
        <v>219.69499999999999</v>
      </c>
      <c r="L75" s="1">
        <v>1687.48</v>
      </c>
      <c r="M75" s="1">
        <v>0.63600000000000001</v>
      </c>
      <c r="N75" s="1">
        <v>145.98599999999999</v>
      </c>
      <c r="O75" s="4">
        <f t="shared" si="8"/>
        <v>9.7324000000000002</v>
      </c>
      <c r="P75" s="1" t="s">
        <v>690</v>
      </c>
      <c r="Q75" s="1" t="s">
        <v>691</v>
      </c>
      <c r="R75" s="1">
        <v>55.289000000000001</v>
      </c>
      <c r="S75" s="1">
        <v>95.198999999999998</v>
      </c>
      <c r="T75" s="1">
        <v>1476.03</v>
      </c>
      <c r="U75" s="1" t="s">
        <v>692</v>
      </c>
      <c r="V75" s="1">
        <v>39.292999999999999</v>
      </c>
      <c r="W75" s="2">
        <f t="shared" si="9"/>
        <v>2.6195333333333335</v>
      </c>
      <c r="X75" s="1">
        <v>3.4910000000000001</v>
      </c>
      <c r="Y75" s="1">
        <v>22.265000000000001</v>
      </c>
      <c r="Z75" s="1">
        <v>31306.9</v>
      </c>
      <c r="AA75" s="1" t="s">
        <v>694</v>
      </c>
      <c r="AB75" s="1">
        <v>1.302</v>
      </c>
      <c r="AC75" s="4">
        <f t="shared" si="10"/>
        <v>8.6800000000000002E-2</v>
      </c>
      <c r="AD75" s="1">
        <v>35.997999999999998</v>
      </c>
      <c r="AE75" s="1">
        <v>14.375999999999999</v>
      </c>
      <c r="AF75" s="4">
        <f t="shared" si="11"/>
        <v>0.95840000000000003</v>
      </c>
      <c r="AG75" s="1">
        <v>8.8680000000000003</v>
      </c>
      <c r="AH75" s="1">
        <v>7.1619999999999999</v>
      </c>
      <c r="AI75" s="4">
        <f t="shared" si="12"/>
        <v>0.47746666666666671</v>
      </c>
      <c r="AJ75" s="1" t="s">
        <v>695</v>
      </c>
      <c r="AK75" s="1">
        <v>21.244</v>
      </c>
      <c r="AL75" s="1">
        <v>8.6999999999999994E-2</v>
      </c>
      <c r="AM75" s="4">
        <f t="shared" si="13"/>
        <v>5.7999999999999996E-3</v>
      </c>
      <c r="AN75" s="1">
        <v>13.278</v>
      </c>
      <c r="AO75" s="1">
        <v>217.53399999999999</v>
      </c>
      <c r="AP75" s="1">
        <v>39.74</v>
      </c>
      <c r="AQ75" s="1" t="s">
        <v>696</v>
      </c>
      <c r="AR75" s="1" t="s">
        <v>697</v>
      </c>
      <c r="AS75" s="1">
        <v>234.012</v>
      </c>
      <c r="AT75" s="1"/>
    </row>
    <row r="76" spans="2:46">
      <c r="B76" t="str">
        <f>+VLOOKUP(F76,'lista analisi'!$E$2:$F$92,2,FALSE)</f>
        <v>lettiera 2015 (foglie) plot 4</v>
      </c>
      <c r="C76">
        <v>4</v>
      </c>
      <c r="D76" t="str">
        <f>+VLOOKUP(C76,treatments!$A$1:$B$10,2,FALSE)</f>
        <v>control</v>
      </c>
      <c r="E76">
        <v>2015</v>
      </c>
      <c r="F76" s="1">
        <v>74</v>
      </c>
      <c r="G76" s="1" t="s">
        <v>146</v>
      </c>
      <c r="H76" s="1" t="s">
        <v>698</v>
      </c>
      <c r="I76" s="1">
        <v>2036.36</v>
      </c>
      <c r="J76" s="1" t="s">
        <v>699</v>
      </c>
      <c r="K76" s="1">
        <v>264.78199999999998</v>
      </c>
      <c r="L76" s="1">
        <v>1710.77</v>
      </c>
      <c r="M76" s="1">
        <v>0.28899999999999998</v>
      </c>
      <c r="N76" s="1">
        <v>154.667</v>
      </c>
      <c r="O76" s="4">
        <f t="shared" si="8"/>
        <v>10.311133333333334</v>
      </c>
      <c r="P76" s="1" t="s">
        <v>701</v>
      </c>
      <c r="Q76" s="1" t="s">
        <v>702</v>
      </c>
      <c r="R76" s="1">
        <v>93.716999999999999</v>
      </c>
      <c r="S76" s="1">
        <v>107.363</v>
      </c>
      <c r="T76" s="1">
        <v>1881.69</v>
      </c>
      <c r="U76" s="1" t="s">
        <v>300</v>
      </c>
      <c r="V76" s="1">
        <v>53.883000000000003</v>
      </c>
      <c r="W76" s="2">
        <f t="shared" si="9"/>
        <v>3.5922000000000001</v>
      </c>
      <c r="X76" s="1">
        <v>4.3380000000000001</v>
      </c>
      <c r="Y76" s="1">
        <v>22.72</v>
      </c>
      <c r="Z76" s="1">
        <v>26630.2</v>
      </c>
      <c r="AA76" s="1" t="s">
        <v>703</v>
      </c>
      <c r="AB76" s="1">
        <v>1.6850000000000001</v>
      </c>
      <c r="AC76" s="4">
        <f t="shared" si="10"/>
        <v>0.11233333333333333</v>
      </c>
      <c r="AD76" s="1">
        <v>34.006</v>
      </c>
      <c r="AE76" s="1">
        <v>28.027000000000001</v>
      </c>
      <c r="AF76" s="4">
        <f t="shared" si="11"/>
        <v>1.8684666666666663</v>
      </c>
      <c r="AG76" s="1">
        <v>8.8409999999999993</v>
      </c>
      <c r="AH76" s="1">
        <v>7.702</v>
      </c>
      <c r="AI76" s="4">
        <f t="shared" si="12"/>
        <v>0.51346666666666663</v>
      </c>
      <c r="AJ76" s="1" t="s">
        <v>704</v>
      </c>
      <c r="AK76" s="1">
        <v>19.053000000000001</v>
      </c>
      <c r="AL76" s="1">
        <v>8.4000000000000005E-2</v>
      </c>
      <c r="AM76" s="4">
        <f t="shared" si="13"/>
        <v>5.6000000000000008E-3</v>
      </c>
      <c r="AN76" s="1">
        <v>12.64</v>
      </c>
      <c r="AO76" s="1">
        <v>157.02000000000001</v>
      </c>
      <c r="AP76" s="1">
        <v>64.622</v>
      </c>
      <c r="AQ76" s="1" t="s">
        <v>705</v>
      </c>
      <c r="AR76" s="1" t="s">
        <v>706</v>
      </c>
      <c r="AS76" s="1">
        <v>238.536</v>
      </c>
      <c r="AT76" s="1"/>
    </row>
    <row r="77" spans="2:46">
      <c r="B77" t="str">
        <f>+VLOOKUP(F77,'lista analisi'!$E$2:$F$92,2,FALSE)</f>
        <v>lettiera 2015 (foglie) plot 5</v>
      </c>
      <c r="C77">
        <v>5</v>
      </c>
      <c r="D77" t="str">
        <f>+VLOOKUP(C77,treatments!$A$1:$B$10,2,FALSE)</f>
        <v>below</v>
      </c>
      <c r="E77">
        <v>2015</v>
      </c>
      <c r="F77" s="1">
        <v>75</v>
      </c>
      <c r="G77" s="1" t="s">
        <v>146</v>
      </c>
      <c r="H77" s="1" t="s">
        <v>707</v>
      </c>
      <c r="I77" s="1">
        <v>2083.7199999999998</v>
      </c>
      <c r="J77" s="1" t="s">
        <v>708</v>
      </c>
      <c r="K77" s="1">
        <v>255.40199999999999</v>
      </c>
      <c r="L77" s="1">
        <v>1723.04</v>
      </c>
      <c r="M77" s="1">
        <v>0.628</v>
      </c>
      <c r="N77" s="1">
        <v>159.054</v>
      </c>
      <c r="O77" s="4">
        <f t="shared" si="8"/>
        <v>10.603600000000002</v>
      </c>
      <c r="P77" s="1" t="s">
        <v>710</v>
      </c>
      <c r="Q77" s="1" t="s">
        <v>711</v>
      </c>
      <c r="R77" s="1">
        <v>65.619</v>
      </c>
      <c r="S77" s="1">
        <v>115.19799999999999</v>
      </c>
      <c r="T77" s="1">
        <v>1764.89</v>
      </c>
      <c r="U77" s="1" t="s">
        <v>712</v>
      </c>
      <c r="V77" s="1">
        <v>45.1</v>
      </c>
      <c r="W77" s="2">
        <f t="shared" si="9"/>
        <v>3.0066666666666668</v>
      </c>
      <c r="X77" s="1">
        <v>4.1319999999999997</v>
      </c>
      <c r="Y77" s="1">
        <v>22.5</v>
      </c>
      <c r="Z77" s="1">
        <v>25637.3</v>
      </c>
      <c r="AA77" s="1" t="s">
        <v>713</v>
      </c>
      <c r="AB77" s="1">
        <v>1.2150000000000001</v>
      </c>
      <c r="AC77" s="4">
        <f t="shared" si="10"/>
        <v>8.1000000000000003E-2</v>
      </c>
      <c r="AD77" s="1">
        <v>41.558999999999997</v>
      </c>
      <c r="AE77" s="1">
        <v>13.935</v>
      </c>
      <c r="AF77" s="4">
        <f t="shared" si="11"/>
        <v>0.92900000000000005</v>
      </c>
      <c r="AG77" s="1">
        <v>12.153</v>
      </c>
      <c r="AH77" s="1">
        <v>8.2110000000000003</v>
      </c>
      <c r="AI77" s="4">
        <f t="shared" si="12"/>
        <v>0.5474</v>
      </c>
      <c r="AJ77" s="1" t="s">
        <v>714</v>
      </c>
      <c r="AK77" s="1">
        <v>15.803000000000001</v>
      </c>
      <c r="AL77" s="1">
        <v>8.5999999999999993E-2</v>
      </c>
      <c r="AM77" s="4">
        <f t="shared" si="13"/>
        <v>5.7333333333333325E-3</v>
      </c>
      <c r="AN77" s="1">
        <v>18.233000000000001</v>
      </c>
      <c r="AO77" s="1">
        <v>259.94299999999998</v>
      </c>
      <c r="AP77" s="1">
        <v>46.746000000000002</v>
      </c>
      <c r="AQ77" s="1" t="s">
        <v>715</v>
      </c>
      <c r="AR77" s="1" t="s">
        <v>355</v>
      </c>
      <c r="AS77" s="1">
        <v>240.727</v>
      </c>
      <c r="AT77" s="1"/>
    </row>
    <row r="78" spans="2:46">
      <c r="B78" t="str">
        <f>+VLOOKUP(F78,'lista analisi'!$E$2:$F$92,2,FALSE)</f>
        <v>lettiera 2015 (foglie) plot 6</v>
      </c>
      <c r="C78">
        <v>6</v>
      </c>
      <c r="D78" t="str">
        <f>+VLOOKUP(C78,treatments!$A$1:$B$10,2,FALSE)</f>
        <v>above</v>
      </c>
      <c r="E78">
        <v>2015</v>
      </c>
      <c r="F78" s="1">
        <v>76</v>
      </c>
      <c r="G78" s="1" t="s">
        <v>146</v>
      </c>
      <c r="H78" s="1" t="s">
        <v>716</v>
      </c>
      <c r="I78" s="1">
        <v>1934.49</v>
      </c>
      <c r="J78" s="1" t="s">
        <v>717</v>
      </c>
      <c r="K78" s="1">
        <v>232.11699999999999</v>
      </c>
      <c r="L78" s="1">
        <v>1649.97</v>
      </c>
      <c r="M78" s="1">
        <v>0.55600000000000005</v>
      </c>
      <c r="N78" s="1">
        <v>127.05200000000001</v>
      </c>
      <c r="O78" s="4">
        <f t="shared" si="8"/>
        <v>8.4701333333333331</v>
      </c>
      <c r="P78" s="1" t="s">
        <v>719</v>
      </c>
      <c r="Q78" s="1" t="s">
        <v>720</v>
      </c>
      <c r="R78" s="1">
        <v>77.986999999999995</v>
      </c>
      <c r="S78" s="1">
        <v>138.96299999999999</v>
      </c>
      <c r="T78" s="1">
        <v>1646.21</v>
      </c>
      <c r="U78" s="1" t="s">
        <v>721</v>
      </c>
      <c r="V78" s="1">
        <v>38.53</v>
      </c>
      <c r="W78" s="2">
        <f t="shared" si="9"/>
        <v>2.5686666666666671</v>
      </c>
      <c r="X78" s="1">
        <v>5.0140000000000002</v>
      </c>
      <c r="Y78" s="1">
        <v>25.134</v>
      </c>
      <c r="Z78" s="1">
        <v>26363.3</v>
      </c>
      <c r="AA78" s="1" t="s">
        <v>722</v>
      </c>
      <c r="AB78" s="1">
        <v>1.5549999999999999</v>
      </c>
      <c r="AC78" s="4">
        <f t="shared" si="10"/>
        <v>0.10366666666666666</v>
      </c>
      <c r="AD78" s="1">
        <v>35.679000000000002</v>
      </c>
      <c r="AE78" s="1">
        <v>10.435</v>
      </c>
      <c r="AF78" s="4">
        <f t="shared" si="11"/>
        <v>0.69566666666666666</v>
      </c>
      <c r="AG78" s="1" t="s">
        <v>723</v>
      </c>
      <c r="AH78" s="1">
        <v>7.7350000000000003</v>
      </c>
      <c r="AI78" s="4">
        <f t="shared" si="12"/>
        <v>0.51566666666666661</v>
      </c>
      <c r="AJ78" s="1" t="s">
        <v>724</v>
      </c>
      <c r="AK78" s="1">
        <v>16.010000000000002</v>
      </c>
      <c r="AL78" s="1">
        <v>7.5999999999999998E-2</v>
      </c>
      <c r="AM78" s="4">
        <f t="shared" si="13"/>
        <v>5.0666666666666664E-3</v>
      </c>
      <c r="AN78" s="1">
        <v>15.106999999999999</v>
      </c>
      <c r="AO78" s="1">
        <v>205.66200000000001</v>
      </c>
      <c r="AP78" s="1">
        <v>45.399000000000001</v>
      </c>
      <c r="AQ78" s="1" t="s">
        <v>725</v>
      </c>
      <c r="AR78" s="1" t="s">
        <v>384</v>
      </c>
      <c r="AS78" s="1">
        <v>195.375</v>
      </c>
      <c r="AT78" s="1"/>
    </row>
    <row r="79" spans="2:46">
      <c r="B79" t="str">
        <f>+VLOOKUP(F79,'lista analisi'!$E$2:$F$92,2,FALSE)</f>
        <v>lettiera 2015 (foglie) plot 7</v>
      </c>
      <c r="C79">
        <v>7</v>
      </c>
      <c r="D79" t="str">
        <f>+VLOOKUP(C79,treatments!$A$1:$B$10,2,FALSE)</f>
        <v>control</v>
      </c>
      <c r="E79">
        <v>2015</v>
      </c>
      <c r="F79" s="1">
        <v>77</v>
      </c>
      <c r="G79" s="1" t="s">
        <v>146</v>
      </c>
      <c r="H79" s="1" t="s">
        <v>726</v>
      </c>
      <c r="I79" s="1">
        <v>2119.0100000000002</v>
      </c>
      <c r="J79" s="1" t="s">
        <v>727</v>
      </c>
      <c r="K79" s="1">
        <v>248.691</v>
      </c>
      <c r="L79" s="1">
        <v>1478.25</v>
      </c>
      <c r="M79" s="1">
        <v>0.55600000000000005</v>
      </c>
      <c r="N79" s="1">
        <v>138.804</v>
      </c>
      <c r="O79" s="4">
        <f t="shared" si="8"/>
        <v>9.2535999999999987</v>
      </c>
      <c r="P79" s="1" t="s">
        <v>729</v>
      </c>
      <c r="Q79" s="1" t="s">
        <v>730</v>
      </c>
      <c r="R79" s="1">
        <v>68.165999999999997</v>
      </c>
      <c r="S79" s="1">
        <v>115.142</v>
      </c>
      <c r="T79" s="1">
        <v>1802.35</v>
      </c>
      <c r="U79" s="1" t="s">
        <v>603</v>
      </c>
      <c r="V79" s="1">
        <v>43.584000000000003</v>
      </c>
      <c r="W79" s="2">
        <f t="shared" si="9"/>
        <v>2.9055999999999997</v>
      </c>
      <c r="X79" s="1">
        <v>4.4939999999999998</v>
      </c>
      <c r="Y79" s="1">
        <v>24.510999999999999</v>
      </c>
      <c r="Z79" s="1">
        <v>24059.599999999999</v>
      </c>
      <c r="AA79" s="1" t="s">
        <v>421</v>
      </c>
      <c r="AB79" s="1">
        <v>1.554</v>
      </c>
      <c r="AC79" s="4">
        <f t="shared" si="10"/>
        <v>0.10360000000000001</v>
      </c>
      <c r="AD79" s="1">
        <v>36.662999999999997</v>
      </c>
      <c r="AE79" s="1">
        <v>5.5730000000000004</v>
      </c>
      <c r="AF79" s="4">
        <f t="shared" si="11"/>
        <v>0.37153333333333333</v>
      </c>
      <c r="AG79" s="1">
        <v>10.35</v>
      </c>
      <c r="AH79" s="1">
        <v>8.0640000000000001</v>
      </c>
      <c r="AI79" s="4">
        <f t="shared" si="12"/>
        <v>0.53760000000000008</v>
      </c>
      <c r="AJ79" s="1" t="s">
        <v>731</v>
      </c>
      <c r="AK79" s="1">
        <v>18.925999999999998</v>
      </c>
      <c r="AL79" s="1">
        <v>7.9000000000000001E-2</v>
      </c>
      <c r="AM79" s="4">
        <f t="shared" si="13"/>
        <v>5.2666666666666669E-3</v>
      </c>
      <c r="AN79" s="1">
        <v>20.276</v>
      </c>
      <c r="AO79" s="1">
        <v>198.70400000000001</v>
      </c>
      <c r="AP79" s="1">
        <v>41.136000000000003</v>
      </c>
      <c r="AQ79" s="1" t="s">
        <v>732</v>
      </c>
      <c r="AR79" s="1" t="s">
        <v>733</v>
      </c>
      <c r="AS79" s="1">
        <v>221.393</v>
      </c>
      <c r="AT79" s="1"/>
    </row>
    <row r="80" spans="2:46">
      <c r="B80" t="str">
        <f>+VLOOKUP(F80,'lista analisi'!$E$2:$F$92,2,FALSE)</f>
        <v>lettiera 2015 (foglie) plot 8</v>
      </c>
      <c r="C80">
        <v>8</v>
      </c>
      <c r="D80" t="str">
        <f>+VLOOKUP(C80,treatments!$A$1:$B$10,2,FALSE)</f>
        <v>above</v>
      </c>
      <c r="E80">
        <v>2015</v>
      </c>
      <c r="F80" s="1">
        <v>78</v>
      </c>
      <c r="G80" s="1" t="s">
        <v>146</v>
      </c>
      <c r="H80" s="1" t="s">
        <v>734</v>
      </c>
      <c r="I80" s="1">
        <v>1720.05</v>
      </c>
      <c r="J80" s="1" t="s">
        <v>735</v>
      </c>
      <c r="K80" s="1">
        <v>191.827</v>
      </c>
      <c r="L80" s="1">
        <v>1686.17</v>
      </c>
      <c r="M80" s="1">
        <v>0.58899999999999997</v>
      </c>
      <c r="N80" s="1">
        <v>138.797</v>
      </c>
      <c r="O80" s="4">
        <f t="shared" si="8"/>
        <v>9.2531333333333325</v>
      </c>
      <c r="P80" s="1" t="s">
        <v>737</v>
      </c>
      <c r="Q80" s="1" t="s">
        <v>738</v>
      </c>
      <c r="R80" s="1">
        <v>58.668999999999997</v>
      </c>
      <c r="S80" s="1">
        <v>91.296999999999997</v>
      </c>
      <c r="T80" s="1">
        <v>1559.01</v>
      </c>
      <c r="U80" s="1" t="s">
        <v>739</v>
      </c>
      <c r="V80" s="1">
        <v>39.713000000000001</v>
      </c>
      <c r="W80" s="2">
        <f t="shared" si="9"/>
        <v>2.6475333333333331</v>
      </c>
      <c r="X80" s="1">
        <v>4.3659999999999997</v>
      </c>
      <c r="Y80" s="1">
        <v>25.940999999999999</v>
      </c>
      <c r="Z80" s="1">
        <v>22050.5</v>
      </c>
      <c r="AA80" s="1" t="s">
        <v>740</v>
      </c>
      <c r="AB80" s="1">
        <v>1.399</v>
      </c>
      <c r="AC80" s="4">
        <f t="shared" si="10"/>
        <v>9.3266666666666664E-2</v>
      </c>
      <c r="AD80" s="1">
        <v>37.628999999999998</v>
      </c>
      <c r="AE80" s="1">
        <v>13.141999999999999</v>
      </c>
      <c r="AF80" s="4">
        <f t="shared" si="11"/>
        <v>0.87613333333333321</v>
      </c>
      <c r="AG80" s="1">
        <v>12.31</v>
      </c>
      <c r="AH80" s="1">
        <v>8.1790000000000003</v>
      </c>
      <c r="AI80" s="4">
        <f t="shared" si="12"/>
        <v>0.54526666666666668</v>
      </c>
      <c r="AJ80" s="1" t="s">
        <v>741</v>
      </c>
      <c r="AK80" s="1">
        <v>15.59</v>
      </c>
      <c r="AL80" s="1">
        <v>0.13100000000000001</v>
      </c>
      <c r="AM80" s="4">
        <f t="shared" si="13"/>
        <v>8.7333333333333325E-3</v>
      </c>
      <c r="AN80" s="1">
        <v>12.141999999999999</v>
      </c>
      <c r="AO80" s="1">
        <v>257.58100000000002</v>
      </c>
      <c r="AP80" s="1">
        <v>32.487000000000002</v>
      </c>
      <c r="AQ80" s="1" t="s">
        <v>742</v>
      </c>
      <c r="AR80" s="1" t="s">
        <v>235</v>
      </c>
      <c r="AS80" s="1">
        <v>237.68100000000001</v>
      </c>
      <c r="AT80" s="1"/>
    </row>
    <row r="81" spans="2:46">
      <c r="B81" t="str">
        <f>+VLOOKUP(F81,'lista analisi'!$E$2:$F$92,2,FALSE)</f>
        <v>lettiera 2015 (foglie) plot 9</v>
      </c>
      <c r="C81">
        <v>9</v>
      </c>
      <c r="D81" t="str">
        <f>+VLOOKUP(C81,treatments!$A$1:$B$10,2,FALSE)</f>
        <v>below</v>
      </c>
      <c r="E81">
        <v>2015</v>
      </c>
      <c r="F81" s="1">
        <v>79</v>
      </c>
      <c r="G81" s="1" t="s">
        <v>146</v>
      </c>
      <c r="H81" s="1" t="s">
        <v>743</v>
      </c>
      <c r="I81" s="1">
        <v>2645.13</v>
      </c>
      <c r="J81" s="1" t="s">
        <v>744</v>
      </c>
      <c r="K81" s="1">
        <v>209.79</v>
      </c>
      <c r="L81" s="1">
        <v>1652.9</v>
      </c>
      <c r="M81" s="1">
        <v>0.48399999999999999</v>
      </c>
      <c r="N81" s="1">
        <v>136.42699999999999</v>
      </c>
      <c r="O81" s="4">
        <f t="shared" si="8"/>
        <v>9.0951333333333331</v>
      </c>
      <c r="P81" s="1" t="s">
        <v>746</v>
      </c>
      <c r="Q81" s="1" t="s">
        <v>747</v>
      </c>
      <c r="R81" s="1">
        <v>58.688000000000002</v>
      </c>
      <c r="S81" s="1">
        <v>92.117000000000004</v>
      </c>
      <c r="T81" s="1">
        <v>1934.09</v>
      </c>
      <c r="U81" s="1" t="s">
        <v>181</v>
      </c>
      <c r="V81" s="1">
        <v>45.024999999999999</v>
      </c>
      <c r="W81" s="2">
        <f t="shared" si="9"/>
        <v>3.0016666666666665</v>
      </c>
      <c r="X81" s="1">
        <v>4.9809999999999999</v>
      </c>
      <c r="Y81" s="1">
        <v>23.533000000000001</v>
      </c>
      <c r="Z81" s="1">
        <v>26692.400000000001</v>
      </c>
      <c r="AA81" s="1" t="s">
        <v>749</v>
      </c>
      <c r="AB81" s="1">
        <v>1.1000000000000001</v>
      </c>
      <c r="AC81" s="4">
        <f t="shared" si="10"/>
        <v>7.3333333333333334E-2</v>
      </c>
      <c r="AD81" s="1">
        <v>35.094000000000001</v>
      </c>
      <c r="AE81" s="1">
        <v>21.587</v>
      </c>
      <c r="AF81" s="4">
        <f t="shared" si="11"/>
        <v>1.4391333333333334</v>
      </c>
      <c r="AG81" s="1">
        <v>11.464</v>
      </c>
      <c r="AH81" s="1">
        <v>7.952</v>
      </c>
      <c r="AI81" s="4">
        <f t="shared" si="12"/>
        <v>0.53013333333333323</v>
      </c>
      <c r="AJ81" s="1" t="s">
        <v>750</v>
      </c>
      <c r="AK81" s="1" t="s">
        <v>751</v>
      </c>
      <c r="AL81" s="1">
        <v>8.5999999999999993E-2</v>
      </c>
      <c r="AM81" s="4">
        <f t="shared" si="13"/>
        <v>5.7333333333333325E-3</v>
      </c>
      <c r="AN81" s="1">
        <v>13.765000000000001</v>
      </c>
      <c r="AO81" s="1">
        <v>216.91200000000001</v>
      </c>
      <c r="AP81" s="1">
        <v>65.864999999999995</v>
      </c>
      <c r="AQ81" s="1" t="s">
        <v>752</v>
      </c>
      <c r="AR81" s="1" t="s">
        <v>753</v>
      </c>
      <c r="AS81" s="1">
        <v>266.16000000000003</v>
      </c>
      <c r="AT81" s="1"/>
    </row>
    <row r="82" spans="2:46">
      <c r="B82" t="str">
        <f>+VLOOKUP(F82,'lista analisi'!$E$2:$F$92,2,FALSE)</f>
        <v>lettiera 2016 (foglie) plot 1</v>
      </c>
      <c r="C82">
        <v>1</v>
      </c>
      <c r="D82" t="str">
        <f>+VLOOKUP(C82,treatments!$A$1:$B$10,2,FALSE)</f>
        <v>below</v>
      </c>
      <c r="E82">
        <v>2016</v>
      </c>
      <c r="F82" s="1">
        <v>80</v>
      </c>
      <c r="G82" s="1" t="s">
        <v>146</v>
      </c>
      <c r="H82" s="1" t="s">
        <v>754</v>
      </c>
      <c r="I82" s="1">
        <v>44.786000000000001</v>
      </c>
      <c r="J82" s="1" t="s">
        <v>755</v>
      </c>
      <c r="K82" s="1">
        <v>97.677000000000007</v>
      </c>
      <c r="L82" s="1">
        <v>348.303</v>
      </c>
      <c r="M82" s="1" t="s">
        <v>573</v>
      </c>
      <c r="N82" s="1">
        <v>23.13</v>
      </c>
      <c r="O82" s="4">
        <f t="shared" si="8"/>
        <v>1.5419999999999998</v>
      </c>
      <c r="P82" s="1" t="s">
        <v>757</v>
      </c>
      <c r="Q82" s="1" t="s">
        <v>758</v>
      </c>
      <c r="R82" s="1" t="s">
        <v>759</v>
      </c>
      <c r="S82" s="1">
        <v>80.066000000000003</v>
      </c>
      <c r="T82" s="1">
        <v>180.02</v>
      </c>
      <c r="U82" s="1" t="s">
        <v>760</v>
      </c>
      <c r="V82" s="1">
        <v>71.581999999999994</v>
      </c>
      <c r="W82" s="2">
        <f t="shared" si="9"/>
        <v>4.7721333333333327</v>
      </c>
      <c r="X82" s="1">
        <v>1.8859999999999999</v>
      </c>
      <c r="Y82" s="1">
        <v>7.1669999999999998</v>
      </c>
      <c r="Z82" s="1">
        <v>5977.22</v>
      </c>
      <c r="AA82" s="1" t="s">
        <v>762</v>
      </c>
      <c r="AB82" s="1">
        <v>0.80100000000000005</v>
      </c>
      <c r="AC82" s="4">
        <f t="shared" si="10"/>
        <v>5.3399999999999996E-2</v>
      </c>
      <c r="AD82" s="1" t="s">
        <v>763</v>
      </c>
      <c r="AE82" s="1">
        <v>8.4710000000000001</v>
      </c>
      <c r="AF82" s="4">
        <f t="shared" si="11"/>
        <v>0.56473333333333331</v>
      </c>
      <c r="AG82" s="1" t="s">
        <v>764</v>
      </c>
      <c r="AH82" s="1">
        <v>5.9619999999999997</v>
      </c>
      <c r="AI82" s="4">
        <f t="shared" si="12"/>
        <v>0.39746666666666663</v>
      </c>
      <c r="AJ82" s="1">
        <v>6.8360000000000003</v>
      </c>
      <c r="AK82" s="1" t="s">
        <v>765</v>
      </c>
      <c r="AL82" s="1">
        <v>0.14899999999999999</v>
      </c>
      <c r="AM82" s="4">
        <f t="shared" si="13"/>
        <v>9.9333333333333339E-3</v>
      </c>
      <c r="AN82" s="1">
        <v>16.821999999999999</v>
      </c>
      <c r="AO82" s="1">
        <v>40.47</v>
      </c>
      <c r="AP82" s="1" t="s">
        <v>766</v>
      </c>
      <c r="AQ82" s="1" t="s">
        <v>767</v>
      </c>
      <c r="AR82" s="1" t="s">
        <v>768</v>
      </c>
      <c r="AS82" s="1">
        <v>98.132000000000005</v>
      </c>
      <c r="AT82" s="1"/>
    </row>
    <row r="83" spans="2:46">
      <c r="B83" t="str">
        <f>+VLOOKUP(F83,'lista analisi'!$E$2:$F$92,2,FALSE)</f>
        <v>lettiera 2016 (foglie) plot 2</v>
      </c>
      <c r="C83">
        <v>2</v>
      </c>
      <c r="D83" t="str">
        <f>+VLOOKUP(C83,treatments!$A$1:$B$10,2,FALSE)</f>
        <v>control</v>
      </c>
      <c r="E83">
        <v>2016</v>
      </c>
      <c r="F83" s="1">
        <v>81</v>
      </c>
      <c r="G83" s="1" t="s">
        <v>146</v>
      </c>
      <c r="H83" s="1" t="s">
        <v>769</v>
      </c>
      <c r="I83" s="1">
        <v>403.54300000000001</v>
      </c>
      <c r="J83" s="1" t="s">
        <v>770</v>
      </c>
      <c r="K83" s="1">
        <v>125.313</v>
      </c>
      <c r="L83" s="1">
        <v>570.13800000000003</v>
      </c>
      <c r="M83" s="1" t="s">
        <v>701</v>
      </c>
      <c r="N83" s="1">
        <v>45.680999999999997</v>
      </c>
      <c r="O83" s="4">
        <f t="shared" si="8"/>
        <v>3.0453999999999999</v>
      </c>
      <c r="P83" s="1" t="s">
        <v>772</v>
      </c>
      <c r="Q83" s="1" t="s">
        <v>773</v>
      </c>
      <c r="R83" s="1">
        <v>11.098000000000001</v>
      </c>
      <c r="S83" s="1">
        <v>98.450999999999993</v>
      </c>
      <c r="T83" s="1">
        <v>478.11500000000001</v>
      </c>
      <c r="U83" s="1" t="s">
        <v>774</v>
      </c>
      <c r="V83" s="1">
        <v>66.75</v>
      </c>
      <c r="W83" s="2">
        <f t="shared" si="9"/>
        <v>4.45</v>
      </c>
      <c r="X83" s="1">
        <v>2.2970000000000002</v>
      </c>
      <c r="Y83" s="1">
        <v>7.907</v>
      </c>
      <c r="Z83" s="1">
        <v>7853.24</v>
      </c>
      <c r="AA83" s="1" t="s">
        <v>775</v>
      </c>
      <c r="AB83" s="1">
        <v>0.95899999999999996</v>
      </c>
      <c r="AC83" s="4">
        <f t="shared" si="10"/>
        <v>6.3933333333333328E-2</v>
      </c>
      <c r="AD83" s="1">
        <v>3.9279999999999999</v>
      </c>
      <c r="AE83" s="1">
        <v>10.397</v>
      </c>
      <c r="AF83" s="4">
        <f t="shared" si="11"/>
        <v>0.69313333333333338</v>
      </c>
      <c r="AG83" s="1" t="s">
        <v>776</v>
      </c>
      <c r="AH83" s="1">
        <v>6.5149999999999997</v>
      </c>
      <c r="AI83" s="4">
        <f t="shared" si="12"/>
        <v>0.43433333333333324</v>
      </c>
      <c r="AJ83" s="1">
        <v>6.0469999999999997</v>
      </c>
      <c r="AK83" s="1" t="s">
        <v>777</v>
      </c>
      <c r="AL83" s="1">
        <v>0.30399999999999999</v>
      </c>
      <c r="AM83" s="4">
        <f t="shared" si="13"/>
        <v>2.0266666666666665E-2</v>
      </c>
      <c r="AN83" s="1">
        <v>16.981999999999999</v>
      </c>
      <c r="AO83" s="1">
        <v>78.760999999999996</v>
      </c>
      <c r="AP83" s="1">
        <v>20.808</v>
      </c>
      <c r="AQ83" s="1" t="s">
        <v>778</v>
      </c>
      <c r="AR83" s="1" t="s">
        <v>779</v>
      </c>
      <c r="AS83" s="1">
        <v>223.20400000000001</v>
      </c>
      <c r="AT83" s="1"/>
    </row>
    <row r="84" spans="2:46">
      <c r="B84" t="str">
        <f>+VLOOKUP(F84,'lista analisi'!$E$2:$F$92,2,FALSE)</f>
        <v>lettiera 2016 (foglie) plot 3</v>
      </c>
      <c r="C84">
        <v>3</v>
      </c>
      <c r="D84" t="str">
        <f>+VLOOKUP(C84,treatments!$A$1:$B$10,2,FALSE)</f>
        <v>above</v>
      </c>
      <c r="E84">
        <v>2016</v>
      </c>
      <c r="F84" s="1">
        <v>82</v>
      </c>
      <c r="G84" s="1" t="s">
        <v>146</v>
      </c>
      <c r="H84" s="1" t="s">
        <v>378</v>
      </c>
      <c r="I84" s="1">
        <v>1464.23</v>
      </c>
      <c r="J84" s="1" t="s">
        <v>780</v>
      </c>
      <c r="K84" s="1">
        <v>278.90899999999999</v>
      </c>
      <c r="L84" s="1">
        <v>1568.42</v>
      </c>
      <c r="M84" s="1">
        <v>0.622</v>
      </c>
      <c r="N84" s="1">
        <v>141.97900000000001</v>
      </c>
      <c r="O84" s="4">
        <f t="shared" si="8"/>
        <v>9.4652666666666683</v>
      </c>
      <c r="P84" s="1" t="s">
        <v>782</v>
      </c>
      <c r="Q84" s="1" t="s">
        <v>783</v>
      </c>
      <c r="R84" s="1">
        <v>15.888999999999999</v>
      </c>
      <c r="S84" s="1">
        <v>72.168999999999997</v>
      </c>
      <c r="T84" s="1">
        <v>1170.1400000000001</v>
      </c>
      <c r="U84" s="1" t="s">
        <v>784</v>
      </c>
      <c r="V84" s="1">
        <v>42.29</v>
      </c>
      <c r="W84" s="2">
        <f t="shared" si="9"/>
        <v>2.8193333333333332</v>
      </c>
      <c r="X84" s="1">
        <v>2.452</v>
      </c>
      <c r="Y84" s="1">
        <v>22.516999999999999</v>
      </c>
      <c r="Z84" s="1">
        <v>30984.799999999999</v>
      </c>
      <c r="AA84" s="1" t="s">
        <v>785</v>
      </c>
      <c r="AB84" s="1">
        <v>1.248</v>
      </c>
      <c r="AC84" s="4">
        <f t="shared" si="10"/>
        <v>8.3199999999999996E-2</v>
      </c>
      <c r="AD84" s="1">
        <v>32.749000000000002</v>
      </c>
      <c r="AE84" s="1">
        <v>10.08</v>
      </c>
      <c r="AF84" s="4">
        <f t="shared" si="11"/>
        <v>0.67199999999999993</v>
      </c>
      <c r="AG84" s="1">
        <v>7.58</v>
      </c>
      <c r="AH84" s="1">
        <v>7.3310000000000004</v>
      </c>
      <c r="AI84" s="4">
        <f t="shared" si="12"/>
        <v>0.48873333333333335</v>
      </c>
      <c r="AJ84" s="1" t="s">
        <v>786</v>
      </c>
      <c r="AK84" s="1">
        <v>20.134</v>
      </c>
      <c r="AL84" s="1">
        <v>9.2999999999999999E-2</v>
      </c>
      <c r="AM84" s="4">
        <f t="shared" si="13"/>
        <v>6.1999999999999998E-3</v>
      </c>
      <c r="AN84" s="1">
        <v>15.712</v>
      </c>
      <c r="AO84" s="1">
        <v>226.68899999999999</v>
      </c>
      <c r="AP84" s="1">
        <v>28.683</v>
      </c>
      <c r="AQ84" s="1" t="s">
        <v>787</v>
      </c>
      <c r="AR84" s="1" t="s">
        <v>788</v>
      </c>
      <c r="AS84" s="1">
        <v>245.904</v>
      </c>
      <c r="AT84" s="1"/>
    </row>
    <row r="85" spans="2:46">
      <c r="B85" t="str">
        <f>+VLOOKUP(F85,'lista analisi'!$E$2:$F$92,2,FALSE)</f>
        <v>lettiera 2016 (foglie) plot 4</v>
      </c>
      <c r="C85">
        <v>4</v>
      </c>
      <c r="D85" t="str">
        <f>+VLOOKUP(C85,treatments!$A$1:$B$10,2,FALSE)</f>
        <v>control</v>
      </c>
      <c r="E85">
        <v>2016</v>
      </c>
      <c r="F85" s="1">
        <v>83</v>
      </c>
      <c r="G85" s="1" t="s">
        <v>146</v>
      </c>
      <c r="H85" s="1" t="s">
        <v>789</v>
      </c>
      <c r="I85" s="1">
        <v>1474.61</v>
      </c>
      <c r="J85" s="1" t="s">
        <v>790</v>
      </c>
      <c r="K85" s="1">
        <v>325.58499999999998</v>
      </c>
      <c r="L85" s="1">
        <v>1747.71</v>
      </c>
      <c r="M85" s="1">
        <v>0.36699999999999999</v>
      </c>
      <c r="N85" s="1">
        <v>152.583</v>
      </c>
      <c r="O85" s="4">
        <f t="shared" si="8"/>
        <v>10.1722</v>
      </c>
      <c r="P85" s="1" t="s">
        <v>792</v>
      </c>
      <c r="Q85" s="1" t="s">
        <v>793</v>
      </c>
      <c r="R85" s="1">
        <v>27.082000000000001</v>
      </c>
      <c r="S85" s="1">
        <v>75.477999999999994</v>
      </c>
      <c r="T85" s="1">
        <v>1275</v>
      </c>
      <c r="U85" s="1" t="s">
        <v>721</v>
      </c>
      <c r="V85" s="1">
        <v>49.887</v>
      </c>
      <c r="W85" s="2">
        <f t="shared" si="9"/>
        <v>3.3257999999999996</v>
      </c>
      <c r="X85" s="1">
        <v>2.6840000000000002</v>
      </c>
      <c r="Y85" s="1">
        <v>22.675000000000001</v>
      </c>
      <c r="Z85" s="1">
        <v>25430.6</v>
      </c>
      <c r="AA85" s="1" t="s">
        <v>794</v>
      </c>
      <c r="AB85" s="1">
        <v>1.081</v>
      </c>
      <c r="AC85" s="4">
        <f t="shared" si="10"/>
        <v>7.2066666666666654E-2</v>
      </c>
      <c r="AD85" s="1">
        <v>31.402000000000001</v>
      </c>
      <c r="AE85" s="1">
        <v>17.734000000000002</v>
      </c>
      <c r="AF85" s="4">
        <f t="shared" si="11"/>
        <v>1.182266666666667</v>
      </c>
      <c r="AG85" s="1" t="s">
        <v>795</v>
      </c>
      <c r="AH85" s="1">
        <v>7.2380000000000004</v>
      </c>
      <c r="AI85" s="4">
        <f t="shared" si="12"/>
        <v>0.48253333333333343</v>
      </c>
      <c r="AJ85" s="1" t="s">
        <v>796</v>
      </c>
      <c r="AK85" s="1">
        <v>16.021999999999998</v>
      </c>
      <c r="AL85" s="1">
        <v>0.104</v>
      </c>
      <c r="AM85" s="4">
        <f t="shared" si="13"/>
        <v>6.9333333333333347E-3</v>
      </c>
      <c r="AN85" s="1">
        <v>14.496</v>
      </c>
      <c r="AO85" s="1">
        <v>169.827</v>
      </c>
      <c r="AP85" s="1">
        <v>38.575000000000003</v>
      </c>
      <c r="AQ85" s="1" t="s">
        <v>797</v>
      </c>
      <c r="AR85" s="1" t="s">
        <v>798</v>
      </c>
      <c r="AS85" s="1">
        <v>232.928</v>
      </c>
      <c r="AT85" s="1"/>
    </row>
    <row r="86" spans="2:46">
      <c r="B86" t="str">
        <f>+VLOOKUP(F86,'lista analisi'!$E$2:$F$92,2,FALSE)</f>
        <v>lettiera 2016 (foglie) plot 5</v>
      </c>
      <c r="C86">
        <v>5</v>
      </c>
      <c r="D86" t="str">
        <f>+VLOOKUP(C86,treatments!$A$1:$B$10,2,FALSE)</f>
        <v>below</v>
      </c>
      <c r="E86">
        <v>2016</v>
      </c>
      <c r="F86" s="1">
        <v>84</v>
      </c>
      <c r="G86" s="1" t="s">
        <v>146</v>
      </c>
      <c r="H86" s="1" t="s">
        <v>799</v>
      </c>
      <c r="I86" s="1">
        <v>482.11399999999998</v>
      </c>
      <c r="J86" s="1" t="s">
        <v>800</v>
      </c>
      <c r="K86" s="1">
        <v>104.78700000000001</v>
      </c>
      <c r="L86" s="1">
        <v>510.88200000000001</v>
      </c>
      <c r="M86" s="1" t="s">
        <v>324</v>
      </c>
      <c r="N86" s="1">
        <v>31.710999999999999</v>
      </c>
      <c r="O86" s="4">
        <f t="shared" si="8"/>
        <v>2.1140666666666665</v>
      </c>
      <c r="P86" s="1" t="s">
        <v>332</v>
      </c>
      <c r="Q86" s="1" t="s">
        <v>802</v>
      </c>
      <c r="R86" s="1">
        <v>11.208</v>
      </c>
      <c r="S86" s="1">
        <v>89.543000000000006</v>
      </c>
      <c r="T86" s="1">
        <v>503.83499999999998</v>
      </c>
      <c r="U86" s="1" t="s">
        <v>394</v>
      </c>
      <c r="V86" s="1">
        <v>73.965000000000003</v>
      </c>
      <c r="W86" s="2">
        <f t="shared" si="9"/>
        <v>4.9310000000000009</v>
      </c>
      <c r="X86" s="1">
        <v>2.4790000000000001</v>
      </c>
      <c r="Y86" s="1">
        <v>7.5049999999999999</v>
      </c>
      <c r="Z86" s="1">
        <v>3762.08</v>
      </c>
      <c r="AA86" s="1" t="s">
        <v>803</v>
      </c>
      <c r="AB86" s="1">
        <v>0.98099999999999998</v>
      </c>
      <c r="AC86" s="4">
        <f t="shared" si="10"/>
        <v>6.54E-2</v>
      </c>
      <c r="AD86" s="1" t="s">
        <v>804</v>
      </c>
      <c r="AE86" s="1">
        <v>9.798</v>
      </c>
      <c r="AF86" s="4">
        <f t="shared" si="11"/>
        <v>0.65319999999999989</v>
      </c>
      <c r="AG86" s="1" t="s">
        <v>805</v>
      </c>
      <c r="AH86" s="1">
        <v>6.9589999999999996</v>
      </c>
      <c r="AI86" s="4">
        <f t="shared" si="12"/>
        <v>0.46393333333333336</v>
      </c>
      <c r="AJ86" s="1">
        <v>6.6379999999999999</v>
      </c>
      <c r="AK86" s="1" t="s">
        <v>806</v>
      </c>
      <c r="AL86" s="1">
        <v>0.33200000000000002</v>
      </c>
      <c r="AM86" s="4">
        <f t="shared" si="13"/>
        <v>2.2133333333333338E-2</v>
      </c>
      <c r="AN86" s="1">
        <v>17.84</v>
      </c>
      <c r="AO86" s="1">
        <v>58.491</v>
      </c>
      <c r="AP86" s="1" t="s">
        <v>807</v>
      </c>
      <c r="AQ86" s="1" t="s">
        <v>808</v>
      </c>
      <c r="AR86" s="1" t="s">
        <v>809</v>
      </c>
      <c r="AS86" s="1">
        <v>98.218999999999994</v>
      </c>
      <c r="AT86" s="1"/>
    </row>
    <row r="87" spans="2:46">
      <c r="B87" t="str">
        <f>+VLOOKUP(F87,'lista analisi'!$E$2:$F$92,2,FALSE)</f>
        <v>lettiera 2016 (foglie) plot 6</v>
      </c>
      <c r="C87">
        <v>6</v>
      </c>
      <c r="D87" t="str">
        <f>+VLOOKUP(C87,treatments!$A$1:$B$10,2,FALSE)</f>
        <v>above</v>
      </c>
      <c r="E87">
        <v>2016</v>
      </c>
      <c r="F87" s="1">
        <v>85</v>
      </c>
      <c r="G87" s="1" t="s">
        <v>146</v>
      </c>
      <c r="H87" s="1" t="s">
        <v>810</v>
      </c>
      <c r="I87" s="1">
        <v>251.47900000000001</v>
      </c>
      <c r="J87" s="1" t="s">
        <v>811</v>
      </c>
      <c r="K87" s="1">
        <v>145.779</v>
      </c>
      <c r="L87" s="1">
        <v>737.79</v>
      </c>
      <c r="M87" s="1" t="s">
        <v>812</v>
      </c>
      <c r="N87" s="1">
        <v>44.024999999999999</v>
      </c>
      <c r="O87" s="4">
        <f t="shared" si="8"/>
        <v>2.9349999999999996</v>
      </c>
      <c r="P87" s="1" t="s">
        <v>814</v>
      </c>
      <c r="Q87" s="1" t="s">
        <v>815</v>
      </c>
      <c r="R87" s="1" t="s">
        <v>816</v>
      </c>
      <c r="S87" s="1">
        <v>99.153000000000006</v>
      </c>
      <c r="T87" s="1">
        <v>354.29399999999998</v>
      </c>
      <c r="U87" s="1" t="s">
        <v>817</v>
      </c>
      <c r="V87" s="1">
        <v>71.867000000000004</v>
      </c>
      <c r="W87" s="2">
        <f t="shared" si="9"/>
        <v>4.7911333333333337</v>
      </c>
      <c r="X87" s="1">
        <v>2.4849999999999999</v>
      </c>
      <c r="Y87" s="1">
        <v>10.298</v>
      </c>
      <c r="Z87" s="1">
        <v>6755.32</v>
      </c>
      <c r="AA87" s="1" t="s">
        <v>818</v>
      </c>
      <c r="AB87" s="1">
        <v>0.86799999999999999</v>
      </c>
      <c r="AC87" s="4">
        <f t="shared" si="10"/>
        <v>5.7866666666666663E-2</v>
      </c>
      <c r="AD87" s="1" t="s">
        <v>819</v>
      </c>
      <c r="AE87" s="1">
        <v>10.359</v>
      </c>
      <c r="AF87" s="4">
        <f t="shared" si="11"/>
        <v>0.69059999999999999</v>
      </c>
      <c r="AG87" s="1" t="s">
        <v>820</v>
      </c>
      <c r="AH87" s="1">
        <v>7.3890000000000002</v>
      </c>
      <c r="AI87" s="4">
        <f t="shared" si="12"/>
        <v>0.49259999999999993</v>
      </c>
      <c r="AJ87" s="1">
        <v>5.0419999999999998</v>
      </c>
      <c r="AK87" s="1" t="s">
        <v>821</v>
      </c>
      <c r="AL87" s="1">
        <v>0.28000000000000003</v>
      </c>
      <c r="AM87" s="4">
        <f t="shared" si="13"/>
        <v>1.8666666666666668E-2</v>
      </c>
      <c r="AN87" s="1">
        <v>14.016</v>
      </c>
      <c r="AO87" s="1">
        <v>101.38</v>
      </c>
      <c r="AP87" s="1" t="s">
        <v>822</v>
      </c>
      <c r="AQ87" s="1" t="s">
        <v>823</v>
      </c>
      <c r="AR87" s="1" t="s">
        <v>824</v>
      </c>
      <c r="AS87" s="1">
        <v>236.65</v>
      </c>
      <c r="AT87" s="1"/>
    </row>
    <row r="88" spans="2:46">
      <c r="B88" t="str">
        <f>+VLOOKUP(F88,'lista analisi'!$E$2:$F$92,2,FALSE)</f>
        <v>lettiera 2016 (foglie) plot 7</v>
      </c>
      <c r="C88">
        <v>7</v>
      </c>
      <c r="D88" t="str">
        <f>+VLOOKUP(C88,treatments!$A$1:$B$10,2,FALSE)</f>
        <v>control</v>
      </c>
      <c r="E88">
        <v>2016</v>
      </c>
      <c r="F88" s="1">
        <v>86</v>
      </c>
      <c r="G88" s="1" t="s">
        <v>146</v>
      </c>
      <c r="H88" s="1" t="s">
        <v>825</v>
      </c>
      <c r="I88" s="1">
        <v>1738.45</v>
      </c>
      <c r="J88" s="1" t="s">
        <v>826</v>
      </c>
      <c r="K88" s="1">
        <v>300.70999999999998</v>
      </c>
      <c r="L88" s="1">
        <v>1249.94</v>
      </c>
      <c r="M88" s="1">
        <v>0.436</v>
      </c>
      <c r="N88" s="1">
        <v>131.13800000000001</v>
      </c>
      <c r="O88" s="4">
        <f t="shared" si="8"/>
        <v>8.7425333333333359</v>
      </c>
      <c r="P88" s="1" t="s">
        <v>828</v>
      </c>
      <c r="Q88" s="1" t="s">
        <v>829</v>
      </c>
      <c r="R88" s="1">
        <v>18.844999999999999</v>
      </c>
      <c r="S88" s="1">
        <v>95.662000000000006</v>
      </c>
      <c r="T88" s="1">
        <v>1284.27</v>
      </c>
      <c r="U88" s="1" t="s">
        <v>830</v>
      </c>
      <c r="V88" s="1">
        <v>46.939</v>
      </c>
      <c r="W88" s="2">
        <f t="shared" si="9"/>
        <v>3.1292666666666666</v>
      </c>
      <c r="X88" s="1">
        <v>3.13</v>
      </c>
      <c r="Y88" s="1">
        <v>24.545000000000002</v>
      </c>
      <c r="Z88" s="1">
        <v>21372</v>
      </c>
      <c r="AA88" s="1" t="s">
        <v>831</v>
      </c>
      <c r="AB88" s="1">
        <v>1.4490000000000001</v>
      </c>
      <c r="AC88" s="4">
        <f t="shared" si="10"/>
        <v>9.6599999999999991E-2</v>
      </c>
      <c r="AD88" s="1">
        <v>28.170999999999999</v>
      </c>
      <c r="AE88" s="1">
        <v>5.6050000000000004</v>
      </c>
      <c r="AF88" s="4">
        <f t="shared" si="11"/>
        <v>0.3736666666666667</v>
      </c>
      <c r="AG88" s="1" t="s">
        <v>832</v>
      </c>
      <c r="AH88" s="1">
        <v>8.0619999999999994</v>
      </c>
      <c r="AI88" s="4">
        <f t="shared" si="12"/>
        <v>0.53746666666666665</v>
      </c>
      <c r="AJ88" s="1" t="s">
        <v>833</v>
      </c>
      <c r="AK88" s="1">
        <v>16.478000000000002</v>
      </c>
      <c r="AL88" s="1">
        <v>0.13300000000000001</v>
      </c>
      <c r="AM88" s="4">
        <f t="shared" si="13"/>
        <v>8.8666666666666668E-3</v>
      </c>
      <c r="AN88" s="1">
        <v>17.303000000000001</v>
      </c>
      <c r="AO88" s="1">
        <v>185.71700000000001</v>
      </c>
      <c r="AP88" s="1">
        <v>41.561</v>
      </c>
      <c r="AQ88" s="1" t="s">
        <v>834</v>
      </c>
      <c r="AR88" s="1" t="s">
        <v>835</v>
      </c>
      <c r="AS88" s="1">
        <v>231.28899999999999</v>
      </c>
      <c r="AT88" s="1"/>
    </row>
    <row r="89" spans="2:46">
      <c r="B89" t="str">
        <f>+VLOOKUP(F89,'lista analisi'!$E$2:$F$92,2,FALSE)</f>
        <v>lettiera 2016 (foglie) plot 8</v>
      </c>
      <c r="C89">
        <v>8</v>
      </c>
      <c r="D89" t="str">
        <f>+VLOOKUP(C89,treatments!$A$1:$B$10,2,FALSE)</f>
        <v>above</v>
      </c>
      <c r="E89">
        <v>2016</v>
      </c>
      <c r="F89" s="1">
        <v>87</v>
      </c>
      <c r="G89" s="1" t="s">
        <v>146</v>
      </c>
      <c r="H89" s="1" t="s">
        <v>836</v>
      </c>
      <c r="I89" s="1">
        <v>130.74</v>
      </c>
      <c r="J89" s="1" t="s">
        <v>837</v>
      </c>
      <c r="K89" s="1">
        <v>134.79300000000001</v>
      </c>
      <c r="L89" s="1">
        <v>557.65</v>
      </c>
      <c r="M89" s="1" t="s">
        <v>838</v>
      </c>
      <c r="N89" s="1">
        <v>37.354999999999997</v>
      </c>
      <c r="O89" s="4">
        <f t="shared" si="8"/>
        <v>2.4903333333333331</v>
      </c>
      <c r="P89" s="1" t="s">
        <v>840</v>
      </c>
      <c r="Q89" s="1" t="s">
        <v>841</v>
      </c>
      <c r="R89" s="1">
        <v>5.3719999999999999</v>
      </c>
      <c r="S89" s="1">
        <v>93.978999999999999</v>
      </c>
      <c r="T89" s="1">
        <v>310.43099999999998</v>
      </c>
      <c r="U89" s="1" t="s">
        <v>842</v>
      </c>
      <c r="V89" s="1">
        <v>71.738</v>
      </c>
      <c r="W89" s="2">
        <f t="shared" si="9"/>
        <v>4.7825333333333333</v>
      </c>
      <c r="X89" s="1">
        <v>3.694</v>
      </c>
      <c r="Y89" s="1">
        <v>8.7279999999999998</v>
      </c>
      <c r="Z89" s="1">
        <v>5086.1000000000004</v>
      </c>
      <c r="AA89" s="1" t="s">
        <v>843</v>
      </c>
      <c r="AB89" s="1">
        <v>0.96</v>
      </c>
      <c r="AC89" s="4">
        <f t="shared" si="10"/>
        <v>6.4000000000000001E-2</v>
      </c>
      <c r="AD89" s="1" t="s">
        <v>844</v>
      </c>
      <c r="AE89" s="1">
        <v>10.648999999999999</v>
      </c>
      <c r="AF89" s="4">
        <f t="shared" si="11"/>
        <v>0.70993333333333331</v>
      </c>
      <c r="AG89" s="1" t="s">
        <v>845</v>
      </c>
      <c r="AH89" s="1">
        <v>6.98</v>
      </c>
      <c r="AI89" s="4">
        <f t="shared" si="12"/>
        <v>0.46533333333333343</v>
      </c>
      <c r="AJ89" s="1">
        <v>5.2569999999999997</v>
      </c>
      <c r="AK89" s="1" t="s">
        <v>846</v>
      </c>
      <c r="AL89" s="1">
        <v>0.25</v>
      </c>
      <c r="AM89" s="4">
        <f t="shared" si="13"/>
        <v>1.6666666666666666E-2</v>
      </c>
      <c r="AN89" s="1">
        <v>11.913</v>
      </c>
      <c r="AO89" s="1">
        <v>89.09</v>
      </c>
      <c r="AP89" s="1" t="s">
        <v>847</v>
      </c>
      <c r="AQ89" s="1" t="s">
        <v>848</v>
      </c>
      <c r="AR89" s="1" t="s">
        <v>849</v>
      </c>
      <c r="AS89" s="1">
        <v>140.21799999999999</v>
      </c>
      <c r="AT89" s="1"/>
    </row>
    <row r="90" spans="2:46">
      <c r="B90" t="str">
        <f>+VLOOKUP(F90,'lista analisi'!$E$2:$F$92,2,FALSE)</f>
        <v>lettiera 2016 (foglie) plot 9</v>
      </c>
      <c r="C90">
        <v>9</v>
      </c>
      <c r="D90" t="str">
        <f>+VLOOKUP(C90,treatments!$A$1:$B$10,2,FALSE)</f>
        <v>below</v>
      </c>
      <c r="E90">
        <v>2016</v>
      </c>
      <c r="F90" s="1">
        <v>88</v>
      </c>
      <c r="G90" s="1" t="s">
        <v>146</v>
      </c>
      <c r="H90" s="1" t="s">
        <v>850</v>
      </c>
      <c r="I90" s="1">
        <v>107.68600000000001</v>
      </c>
      <c r="J90" s="1" t="s">
        <v>851</v>
      </c>
      <c r="K90" s="1">
        <v>169.78200000000001</v>
      </c>
      <c r="L90" s="1">
        <v>662.11</v>
      </c>
      <c r="M90" s="1" t="s">
        <v>852</v>
      </c>
      <c r="N90" s="1">
        <v>44.052</v>
      </c>
      <c r="O90" s="4">
        <f t="shared" si="8"/>
        <v>2.9367999999999999</v>
      </c>
      <c r="P90" s="1" t="s">
        <v>854</v>
      </c>
      <c r="Q90" s="1" t="s">
        <v>855</v>
      </c>
      <c r="R90" s="1" t="s">
        <v>856</v>
      </c>
      <c r="S90" s="1">
        <v>93.992000000000004</v>
      </c>
      <c r="T90" s="1">
        <v>249.494</v>
      </c>
      <c r="U90" s="1" t="s">
        <v>243</v>
      </c>
      <c r="V90" s="1">
        <v>72.198999999999998</v>
      </c>
      <c r="W90" s="2">
        <f t="shared" si="9"/>
        <v>4.8132666666666664</v>
      </c>
      <c r="X90" s="1">
        <v>3.0179999999999998</v>
      </c>
      <c r="Y90" s="1">
        <v>8.0259999999999998</v>
      </c>
      <c r="Z90" s="1">
        <v>6578.04</v>
      </c>
      <c r="AA90" s="1" t="s">
        <v>857</v>
      </c>
      <c r="AB90" s="1">
        <v>0.97199999999999998</v>
      </c>
      <c r="AC90" s="4">
        <f t="shared" si="10"/>
        <v>6.4799999999999996E-2</v>
      </c>
      <c r="AD90" s="1" t="s">
        <v>858</v>
      </c>
      <c r="AE90" s="1">
        <v>11.178000000000001</v>
      </c>
      <c r="AF90" s="4">
        <f t="shared" si="11"/>
        <v>0.74519999999999997</v>
      </c>
      <c r="AG90" s="1" t="s">
        <v>859</v>
      </c>
      <c r="AH90" s="1">
        <v>6.8970000000000002</v>
      </c>
      <c r="AI90" s="4">
        <f t="shared" si="12"/>
        <v>0.45979999999999999</v>
      </c>
      <c r="AJ90" s="1">
        <v>6.54</v>
      </c>
      <c r="AK90" s="1" t="s">
        <v>860</v>
      </c>
      <c r="AL90" s="1">
        <v>0.20499999999999999</v>
      </c>
      <c r="AM90" s="4">
        <f t="shared" si="13"/>
        <v>1.3666666666666666E-2</v>
      </c>
      <c r="AN90" s="1">
        <v>14.01</v>
      </c>
      <c r="AO90" s="1">
        <v>87.909000000000006</v>
      </c>
      <c r="AP90" s="1" t="s">
        <v>861</v>
      </c>
      <c r="AQ90" s="1" t="s">
        <v>862</v>
      </c>
      <c r="AR90" s="1" t="s">
        <v>863</v>
      </c>
      <c r="AS90" s="1">
        <v>171.27699999999999</v>
      </c>
      <c r="AT90" s="1"/>
    </row>
    <row r="91" spans="2:46">
      <c r="B91" t="str">
        <f>+VLOOKUP(F91,'lista analisi'!$E$2:$F$92,2,FALSE)</f>
        <v>lettiera 2016 (foglie) plot 6</v>
      </c>
      <c r="C91">
        <v>6</v>
      </c>
      <c r="D91" t="str">
        <f>+VLOOKUP(C91,treatments!$A$1:$B$10,2,FALSE)</f>
        <v>above</v>
      </c>
      <c r="E91">
        <v>2016</v>
      </c>
      <c r="F91" s="1">
        <v>89</v>
      </c>
      <c r="G91" s="1" t="s">
        <v>146</v>
      </c>
      <c r="H91" s="1" t="s">
        <v>864</v>
      </c>
      <c r="I91" s="1">
        <v>278.19600000000003</v>
      </c>
      <c r="J91" s="1" t="s">
        <v>865</v>
      </c>
      <c r="K91" s="1">
        <v>146.44200000000001</v>
      </c>
      <c r="L91" s="1">
        <v>745.31799999999998</v>
      </c>
      <c r="M91" s="1" t="s">
        <v>866</v>
      </c>
      <c r="N91" s="1">
        <v>43.694000000000003</v>
      </c>
      <c r="O91" s="4">
        <f t="shared" si="8"/>
        <v>2.9129333333333336</v>
      </c>
      <c r="P91" s="1" t="s">
        <v>867</v>
      </c>
      <c r="Q91" s="1" t="s">
        <v>868</v>
      </c>
      <c r="R91" s="1">
        <v>0.51400000000000001</v>
      </c>
      <c r="S91" s="1">
        <v>103.379</v>
      </c>
      <c r="T91" s="1">
        <v>362.99400000000003</v>
      </c>
      <c r="U91" s="1" t="s">
        <v>869</v>
      </c>
      <c r="V91" s="1">
        <v>71.676000000000002</v>
      </c>
      <c r="W91" s="2">
        <f t="shared" si="9"/>
        <v>4.7783999999999995</v>
      </c>
      <c r="X91" s="1">
        <v>2.5590000000000002</v>
      </c>
      <c r="Y91" s="1">
        <v>10.435</v>
      </c>
      <c r="Z91" s="1">
        <v>6809.63</v>
      </c>
      <c r="AA91" s="1" t="s">
        <v>871</v>
      </c>
      <c r="AB91" s="1">
        <v>1.004</v>
      </c>
      <c r="AC91" s="4">
        <f t="shared" si="10"/>
        <v>6.6933333333333331E-2</v>
      </c>
      <c r="AD91" s="1">
        <v>3.085</v>
      </c>
      <c r="AE91" s="1">
        <v>10.255000000000001</v>
      </c>
      <c r="AF91" s="4">
        <f t="shared" si="11"/>
        <v>0.68366666666666676</v>
      </c>
      <c r="AG91" s="1" t="s">
        <v>872</v>
      </c>
      <c r="AH91" s="1">
        <v>7.4029999999999996</v>
      </c>
      <c r="AI91" s="4">
        <f t="shared" si="12"/>
        <v>0.49353333333333338</v>
      </c>
      <c r="AJ91" s="1">
        <v>6.1189999999999998</v>
      </c>
      <c r="AK91" s="1" t="s">
        <v>873</v>
      </c>
      <c r="AL91" s="1">
        <v>0.376</v>
      </c>
      <c r="AM91" s="4">
        <f t="shared" si="13"/>
        <v>2.5066666666666664E-2</v>
      </c>
      <c r="AN91" s="1">
        <v>21.978999999999999</v>
      </c>
      <c r="AO91" s="1">
        <v>100.179</v>
      </c>
      <c r="AP91" s="1" t="s">
        <v>874</v>
      </c>
      <c r="AQ91" s="1" t="s">
        <v>875</v>
      </c>
      <c r="AR91" s="1" t="s">
        <v>876</v>
      </c>
      <c r="AS91" s="1">
        <v>242.846</v>
      </c>
      <c r="AT91" s="1"/>
    </row>
    <row r="92" spans="2:46">
      <c r="B92" t="str">
        <f>+VLOOKUP(F92,'lista analisi'!$E$2:$F$92,2,FALSE)</f>
        <v>lettiera 2016 (foglie) plot 7</v>
      </c>
      <c r="C92">
        <v>7</v>
      </c>
      <c r="D92" t="str">
        <f>+VLOOKUP(C92,treatments!$A$1:$B$10,2,FALSE)</f>
        <v>control</v>
      </c>
      <c r="E92">
        <v>2016</v>
      </c>
      <c r="F92" s="1">
        <v>90</v>
      </c>
      <c r="G92" s="1" t="s">
        <v>146</v>
      </c>
      <c r="H92" s="1" t="s">
        <v>905</v>
      </c>
      <c r="I92" s="1">
        <v>1560.69</v>
      </c>
      <c r="J92" s="1" t="s">
        <v>906</v>
      </c>
      <c r="K92" s="1">
        <v>292.11</v>
      </c>
      <c r="L92" s="1">
        <v>1227.74</v>
      </c>
      <c r="M92" s="1">
        <v>0.45400000000000001</v>
      </c>
      <c r="N92" s="1">
        <v>127.057</v>
      </c>
      <c r="O92" s="4">
        <f t="shared" si="8"/>
        <v>8.470466666666665</v>
      </c>
      <c r="P92" s="1" t="s">
        <v>908</v>
      </c>
      <c r="Q92" s="1" t="s">
        <v>909</v>
      </c>
      <c r="R92" s="1">
        <v>29.055</v>
      </c>
      <c r="S92" s="1">
        <v>82.742999999999995</v>
      </c>
      <c r="T92" s="1">
        <v>1292.8399999999999</v>
      </c>
      <c r="U92" s="1" t="s">
        <v>712</v>
      </c>
      <c r="V92" s="1">
        <v>46.009</v>
      </c>
      <c r="W92" s="2">
        <f t="shared" si="9"/>
        <v>3.0672666666666673</v>
      </c>
      <c r="X92" s="1">
        <v>2.9020000000000001</v>
      </c>
      <c r="Y92" s="1">
        <v>23.850999999999999</v>
      </c>
      <c r="Z92" s="1">
        <v>20998.6</v>
      </c>
      <c r="AA92" s="1" t="s">
        <v>910</v>
      </c>
      <c r="AB92" s="1">
        <v>1.1459999999999999</v>
      </c>
      <c r="AC92" s="4">
        <f t="shared" si="10"/>
        <v>7.6399999999999996E-2</v>
      </c>
      <c r="AD92" s="1">
        <v>33.468000000000004</v>
      </c>
      <c r="AE92" s="1">
        <v>5.4320000000000004</v>
      </c>
      <c r="AF92" s="4">
        <f t="shared" si="11"/>
        <v>0.36213333333333336</v>
      </c>
      <c r="AG92" s="1">
        <v>7.9189999999999996</v>
      </c>
      <c r="AH92" s="1">
        <v>7.67</v>
      </c>
      <c r="AI92" s="4">
        <f t="shared" si="12"/>
        <v>0.51133333333333342</v>
      </c>
      <c r="AJ92" s="1" t="s">
        <v>900</v>
      </c>
      <c r="AK92" s="1">
        <v>12.829000000000001</v>
      </c>
      <c r="AL92" s="1">
        <v>0.13</v>
      </c>
      <c r="AM92" s="4">
        <f t="shared" si="13"/>
        <v>8.6666666666666663E-3</v>
      </c>
      <c r="AN92" s="1">
        <v>19.242999999999999</v>
      </c>
      <c r="AO92" s="1">
        <v>181.58799999999999</v>
      </c>
      <c r="AP92" s="1">
        <v>28.483000000000001</v>
      </c>
      <c r="AQ92" s="1" t="s">
        <v>911</v>
      </c>
      <c r="AR92" s="1" t="s">
        <v>912</v>
      </c>
      <c r="AS92" s="1">
        <v>221.10599999999999</v>
      </c>
      <c r="AT92" s="1"/>
    </row>
    <row r="93" spans="2:46">
      <c r="E93" t="str">
        <f t="shared" si="7"/>
        <v/>
      </c>
      <c r="F93" s="1" t="s">
        <v>929</v>
      </c>
      <c r="G93" s="1" t="s">
        <v>915</v>
      </c>
      <c r="H93" s="1">
        <v>0.70199999999999996</v>
      </c>
      <c r="I93" s="1">
        <v>7.8730000000000002</v>
      </c>
      <c r="J93" s="1">
        <v>10.252000000000001</v>
      </c>
      <c r="K93" s="1">
        <v>1.7270000000000001</v>
      </c>
      <c r="L93" s="1">
        <v>0.122</v>
      </c>
      <c r="M93" s="1">
        <v>0.11799999999999999</v>
      </c>
      <c r="N93" s="1">
        <v>8.0000000000000002E-3</v>
      </c>
      <c r="O93" s="4">
        <f t="shared" si="8"/>
        <v>5.3333333333333336E-4</v>
      </c>
      <c r="P93" s="1">
        <v>0.24</v>
      </c>
      <c r="Q93" s="1">
        <v>0.45100000000000001</v>
      </c>
      <c r="R93" s="1">
        <v>0.24399999999999999</v>
      </c>
      <c r="S93" s="1">
        <v>0.34</v>
      </c>
      <c r="T93" s="1">
        <v>0.89</v>
      </c>
      <c r="U93" s="1">
        <v>0.45100000000000001</v>
      </c>
      <c r="V93" s="1">
        <v>1E-3</v>
      </c>
      <c r="W93" s="2">
        <f t="shared" si="9"/>
        <v>6.666666666666667E-5</v>
      </c>
      <c r="X93" s="1">
        <v>7.6999999999999999E-2</v>
      </c>
      <c r="Y93" s="1">
        <v>0.01</v>
      </c>
      <c r="Z93" s="1">
        <v>8.6999999999999994E-2</v>
      </c>
      <c r="AA93" s="1">
        <v>6.5659999999999998</v>
      </c>
      <c r="AB93" s="1">
        <v>2E-3</v>
      </c>
      <c r="AC93" s="4">
        <f t="shared" si="10"/>
        <v>1.3333333333333334E-4</v>
      </c>
      <c r="AD93" s="1">
        <v>2.133</v>
      </c>
      <c r="AE93" s="1">
        <v>8.0000000000000002E-3</v>
      </c>
      <c r="AF93" s="4">
        <f t="shared" si="11"/>
        <v>5.3333333333333336E-4</v>
      </c>
      <c r="AG93" s="1">
        <v>5.4619999999999997</v>
      </c>
      <c r="AH93" s="1">
        <v>7.0000000000000001E-3</v>
      </c>
      <c r="AI93" s="4">
        <f t="shared" si="12"/>
        <v>4.6666666666666672E-4</v>
      </c>
      <c r="AJ93" s="1">
        <v>2.7360000000000002</v>
      </c>
      <c r="AK93" s="1">
        <v>10.965999999999999</v>
      </c>
      <c r="AL93" s="1">
        <v>1E-3</v>
      </c>
      <c r="AM93" s="4">
        <f t="shared" si="13"/>
        <v>6.666666666666667E-5</v>
      </c>
      <c r="AN93" s="1">
        <v>4.6559999999999997</v>
      </c>
      <c r="AO93" s="1">
        <v>8.5999999999999993E-2</v>
      </c>
      <c r="AP93" s="1">
        <v>15.768000000000001</v>
      </c>
      <c r="AQ93" s="1">
        <v>6.8710000000000004</v>
      </c>
      <c r="AR93" s="1">
        <v>1.925</v>
      </c>
      <c r="AS93" s="1">
        <v>0.59599999999999997</v>
      </c>
      <c r="AT93" s="1"/>
    </row>
    <row r="94" spans="2:46"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3"/>
      <c r="AD94" s="1"/>
      <c r="AE94" s="1"/>
      <c r="AF94" s="3"/>
      <c r="AG94" s="1"/>
      <c r="AH94" s="1"/>
      <c r="AI94" s="3"/>
      <c r="AJ94" s="1"/>
      <c r="AK94" s="1"/>
      <c r="AL94" s="1"/>
      <c r="AM94" s="3"/>
      <c r="AN94" s="1"/>
      <c r="AO94" s="1"/>
      <c r="AP94" s="1"/>
      <c r="AQ94" s="1"/>
      <c r="AR94" s="1"/>
      <c r="AS94" s="1"/>
      <c r="AT94" s="1"/>
    </row>
    <row r="95" spans="2:46"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3"/>
      <c r="AD95" s="1"/>
      <c r="AE95" s="1"/>
      <c r="AF95" s="3"/>
      <c r="AG95" s="1"/>
      <c r="AH95" s="1"/>
      <c r="AI95" s="3"/>
      <c r="AJ95" s="1"/>
      <c r="AK95" s="1"/>
      <c r="AL95" s="1"/>
      <c r="AM95" s="3"/>
      <c r="AN95" s="1"/>
      <c r="AO95" s="1"/>
      <c r="AP95" s="1"/>
      <c r="AQ95" s="1"/>
      <c r="AR95" s="1"/>
      <c r="AS95" s="1"/>
      <c r="AT95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4555-2916-41DC-90C9-E42F6E074F5D}">
  <dimension ref="A1:B10"/>
  <sheetViews>
    <sheetView workbookViewId="0">
      <selection sqref="A1:B10"/>
    </sheetView>
  </sheetViews>
  <sheetFormatPr defaultRowHeight="14.45"/>
  <sheetData>
    <row r="1" spans="1:2">
      <c r="A1" t="s">
        <v>1</v>
      </c>
      <c r="B1" t="s">
        <v>930</v>
      </c>
    </row>
    <row r="2" spans="1:2">
      <c r="A2" s="14">
        <v>1</v>
      </c>
      <c r="B2" t="s">
        <v>931</v>
      </c>
    </row>
    <row r="3" spans="1:2">
      <c r="A3" s="14">
        <v>2</v>
      </c>
      <c r="B3" t="s">
        <v>932</v>
      </c>
    </row>
    <row r="4" spans="1:2">
      <c r="A4" s="14">
        <v>3</v>
      </c>
      <c r="B4" t="s">
        <v>933</v>
      </c>
    </row>
    <row r="5" spans="1:2">
      <c r="A5" s="14">
        <v>4</v>
      </c>
      <c r="B5" t="s">
        <v>932</v>
      </c>
    </row>
    <row r="6" spans="1:2">
      <c r="A6" s="14">
        <v>5</v>
      </c>
      <c r="B6" t="s">
        <v>931</v>
      </c>
    </row>
    <row r="7" spans="1:2">
      <c r="A7" s="14">
        <v>6</v>
      </c>
      <c r="B7" t="s">
        <v>933</v>
      </c>
    </row>
    <row r="8" spans="1:2">
      <c r="A8" s="14">
        <v>7</v>
      </c>
      <c r="B8" t="s">
        <v>932</v>
      </c>
    </row>
    <row r="9" spans="1:2">
      <c r="A9" s="14">
        <v>8</v>
      </c>
      <c r="B9" t="s">
        <v>933</v>
      </c>
    </row>
    <row r="10" spans="1:2">
      <c r="A10" s="14">
        <v>9</v>
      </c>
      <c r="B10" t="s">
        <v>931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5285-81CE-448F-845F-9F6562F3CC92}">
  <dimension ref="A3:G23"/>
  <sheetViews>
    <sheetView tabSelected="1" workbookViewId="0">
      <selection activeCell="G4" sqref="G4:G22"/>
    </sheetView>
  </sheetViews>
  <sheetFormatPr defaultRowHeight="14.45"/>
  <cols>
    <col min="1" max="1" width="10.7109375" bestFit="1" customWidth="1"/>
    <col min="2" max="2" width="7.85546875" bestFit="1" customWidth="1"/>
    <col min="3" max="3" width="18.85546875" bestFit="1" customWidth="1"/>
    <col min="4" max="4" width="17.85546875" bestFit="1" customWidth="1"/>
    <col min="5" max="5" width="19.140625" bestFit="1" customWidth="1"/>
    <col min="6" max="6" width="17.85546875" bestFit="1" customWidth="1"/>
    <col min="7" max="7" width="17.7109375" bestFit="1" customWidth="1"/>
    <col min="8" max="8" width="15.5703125" bestFit="1" customWidth="1"/>
  </cols>
  <sheetData>
    <row r="3" spans="1:7">
      <c r="C3" s="12" t="s">
        <v>934</v>
      </c>
    </row>
    <row r="4" spans="1:7">
      <c r="A4" s="12" t="s">
        <v>920</v>
      </c>
      <c r="B4" s="12" t="s">
        <v>1</v>
      </c>
      <c r="C4" t="s">
        <v>935</v>
      </c>
      <c r="D4" t="s">
        <v>936</v>
      </c>
      <c r="E4" t="s">
        <v>937</v>
      </c>
      <c r="F4" t="s">
        <v>938</v>
      </c>
      <c r="G4" t="s">
        <v>939</v>
      </c>
    </row>
    <row r="5" spans="1:7">
      <c r="A5">
        <v>2015</v>
      </c>
      <c r="B5">
        <v>1</v>
      </c>
      <c r="C5" s="13">
        <v>7.6203999999999992</v>
      </c>
      <c r="D5" s="13">
        <v>2.4385333333333339</v>
      </c>
      <c r="E5" s="13">
        <v>0.16933333333333331</v>
      </c>
      <c r="F5" s="13">
        <v>0.4764666666666667</v>
      </c>
      <c r="G5" s="13">
        <v>0.46659999999999996</v>
      </c>
    </row>
    <row r="6" spans="1:7">
      <c r="B6">
        <v>2</v>
      </c>
      <c r="C6" s="13">
        <v>8.1828000000000003</v>
      </c>
      <c r="D6" s="13">
        <v>2.7877333333333336</v>
      </c>
      <c r="E6" s="13">
        <v>9.0000000000000011E-2</v>
      </c>
      <c r="F6" s="13">
        <v>1.4576</v>
      </c>
      <c r="G6" s="13">
        <v>0.4668666666666666</v>
      </c>
    </row>
    <row r="7" spans="1:7">
      <c r="B7">
        <v>3</v>
      </c>
      <c r="C7" s="13">
        <v>9.7324000000000002</v>
      </c>
      <c r="D7" s="13">
        <v>2.6195333333333335</v>
      </c>
      <c r="E7" s="13">
        <v>8.6800000000000002E-2</v>
      </c>
      <c r="F7" s="13">
        <v>0.95840000000000003</v>
      </c>
      <c r="G7" s="13">
        <v>0.47746666666666671</v>
      </c>
    </row>
    <row r="8" spans="1:7">
      <c r="B8">
        <v>4</v>
      </c>
      <c r="C8" s="13">
        <v>10.311133333333334</v>
      </c>
      <c r="D8" s="13">
        <v>3.5922000000000001</v>
      </c>
      <c r="E8" s="13">
        <v>0.11233333333333333</v>
      </c>
      <c r="F8" s="13">
        <v>1.8684666666666663</v>
      </c>
      <c r="G8" s="13">
        <v>0.51346666666666663</v>
      </c>
    </row>
    <row r="9" spans="1:7">
      <c r="B9">
        <v>5</v>
      </c>
      <c r="C9" s="13">
        <v>10.603600000000002</v>
      </c>
      <c r="D9" s="13">
        <v>3.0066666666666668</v>
      </c>
      <c r="E9" s="13">
        <v>8.1000000000000003E-2</v>
      </c>
      <c r="F9" s="13">
        <v>0.92900000000000005</v>
      </c>
      <c r="G9" s="13">
        <v>0.5474</v>
      </c>
    </row>
    <row r="10" spans="1:7">
      <c r="B10">
        <v>6</v>
      </c>
      <c r="C10" s="13">
        <v>8.4701333333333331</v>
      </c>
      <c r="D10" s="13">
        <v>2.5686666666666671</v>
      </c>
      <c r="E10" s="13">
        <v>0.10366666666666666</v>
      </c>
      <c r="F10" s="13">
        <v>0.69566666666666666</v>
      </c>
      <c r="G10" s="13">
        <v>0.51566666666666661</v>
      </c>
    </row>
    <row r="11" spans="1:7">
      <c r="B11">
        <v>7</v>
      </c>
      <c r="C11" s="13">
        <v>9.2535999999999987</v>
      </c>
      <c r="D11" s="13">
        <v>2.9055999999999997</v>
      </c>
      <c r="E11" s="13">
        <v>0.10360000000000001</v>
      </c>
      <c r="F11" s="13">
        <v>0.37153333333333333</v>
      </c>
      <c r="G11" s="13">
        <v>0.53760000000000008</v>
      </c>
    </row>
    <row r="12" spans="1:7">
      <c r="B12">
        <v>8</v>
      </c>
      <c r="C12" s="13">
        <v>9.2531333333333325</v>
      </c>
      <c r="D12" s="13">
        <v>2.6475333333333331</v>
      </c>
      <c r="E12" s="13">
        <v>9.3266666666666664E-2</v>
      </c>
      <c r="F12" s="13">
        <v>0.87613333333333321</v>
      </c>
      <c r="G12" s="13">
        <v>0.54526666666666668</v>
      </c>
    </row>
    <row r="13" spans="1:7">
      <c r="B13">
        <v>9</v>
      </c>
      <c r="C13" s="13">
        <v>9.0951333333333331</v>
      </c>
      <c r="D13" s="13">
        <v>3.0016666666666665</v>
      </c>
      <c r="E13" s="13">
        <v>7.3333333333333334E-2</v>
      </c>
      <c r="F13" s="13">
        <v>1.4391333333333334</v>
      </c>
      <c r="G13" s="13">
        <v>0.53013333333333323</v>
      </c>
    </row>
    <row r="14" spans="1:7">
      <c r="A14">
        <v>2016</v>
      </c>
      <c r="B14">
        <v>1</v>
      </c>
      <c r="C14" s="13">
        <v>1.5419999999999998</v>
      </c>
      <c r="D14" s="13">
        <v>4.7721333333333327</v>
      </c>
      <c r="E14" s="13">
        <v>5.3399999999999996E-2</v>
      </c>
      <c r="F14" s="13">
        <v>0.56473333333333331</v>
      </c>
      <c r="G14" s="13">
        <v>0.39746666666666663</v>
      </c>
    </row>
    <row r="15" spans="1:7">
      <c r="B15">
        <v>2</v>
      </c>
      <c r="C15" s="13">
        <v>3.0453999999999999</v>
      </c>
      <c r="D15" s="13">
        <v>4.45</v>
      </c>
      <c r="E15" s="13">
        <v>6.3933333333333328E-2</v>
      </c>
      <c r="F15" s="13">
        <v>0.69313333333333338</v>
      </c>
      <c r="G15" s="13">
        <v>0.43433333333333324</v>
      </c>
    </row>
    <row r="16" spans="1:7">
      <c r="B16">
        <v>3</v>
      </c>
      <c r="C16" s="13">
        <v>9.4652666666666683</v>
      </c>
      <c r="D16" s="13">
        <v>2.8193333333333332</v>
      </c>
      <c r="E16" s="13">
        <v>8.3199999999999996E-2</v>
      </c>
      <c r="F16" s="13">
        <v>0.67199999999999993</v>
      </c>
      <c r="G16" s="13">
        <v>0.48873333333333335</v>
      </c>
    </row>
    <row r="17" spans="1:7">
      <c r="B17">
        <v>4</v>
      </c>
      <c r="C17" s="13">
        <v>10.1722</v>
      </c>
      <c r="D17" s="13">
        <v>3.3257999999999996</v>
      </c>
      <c r="E17" s="13">
        <v>7.2066666666666654E-2</v>
      </c>
      <c r="F17" s="13">
        <v>1.182266666666667</v>
      </c>
      <c r="G17" s="13">
        <v>0.48253333333333343</v>
      </c>
    </row>
    <row r="18" spans="1:7">
      <c r="B18">
        <v>5</v>
      </c>
      <c r="C18" s="13">
        <v>2.1140666666666665</v>
      </c>
      <c r="D18" s="13">
        <v>4.9310000000000009</v>
      </c>
      <c r="E18" s="13">
        <v>6.54E-2</v>
      </c>
      <c r="F18" s="13">
        <v>0.65319999999999989</v>
      </c>
      <c r="G18" s="13">
        <v>0.46393333333333336</v>
      </c>
    </row>
    <row r="19" spans="1:7">
      <c r="B19">
        <v>6</v>
      </c>
      <c r="C19" s="13">
        <v>2.9239666666666668</v>
      </c>
      <c r="D19" s="13">
        <v>4.7847666666666662</v>
      </c>
      <c r="E19" s="13">
        <v>6.2399999999999997E-2</v>
      </c>
      <c r="F19" s="13">
        <v>0.68713333333333337</v>
      </c>
      <c r="G19" s="13">
        <v>0.49306666666666665</v>
      </c>
    </row>
    <row r="20" spans="1:7">
      <c r="B20">
        <v>7</v>
      </c>
      <c r="C20" s="13">
        <v>8.6065000000000005</v>
      </c>
      <c r="D20" s="13">
        <v>3.0982666666666669</v>
      </c>
      <c r="E20" s="13">
        <v>8.6499999999999994E-2</v>
      </c>
      <c r="F20" s="13">
        <v>0.3679</v>
      </c>
      <c r="G20" s="13">
        <v>0.52439999999999998</v>
      </c>
    </row>
    <row r="21" spans="1:7">
      <c r="B21">
        <v>8</v>
      </c>
      <c r="C21" s="13">
        <v>2.4903333333333331</v>
      </c>
      <c r="D21" s="13">
        <v>4.7825333333333333</v>
      </c>
      <c r="E21" s="13">
        <v>6.4000000000000001E-2</v>
      </c>
      <c r="F21" s="13">
        <v>0.70993333333333331</v>
      </c>
      <c r="G21" s="13">
        <v>0.46533333333333343</v>
      </c>
    </row>
    <row r="22" spans="1:7">
      <c r="B22">
        <v>9</v>
      </c>
      <c r="C22" s="13">
        <v>2.9367999999999999</v>
      </c>
      <c r="D22" s="13">
        <v>4.8132666666666664</v>
      </c>
      <c r="E22" s="13">
        <v>6.4799999999999996E-2</v>
      </c>
      <c r="F22" s="13">
        <v>0.74519999999999997</v>
      </c>
      <c r="G22" s="13">
        <v>0.45979999999999999</v>
      </c>
    </row>
    <row r="23" spans="1:7">
      <c r="A23" t="s">
        <v>940</v>
      </c>
      <c r="C23" s="13">
        <v>6.8674666666666679</v>
      </c>
      <c r="D23" s="13">
        <v>3.5614133333333329</v>
      </c>
      <c r="E23" s="13">
        <v>8.3896666666666675E-2</v>
      </c>
      <c r="F23" s="13">
        <v>0.8201466666666668</v>
      </c>
      <c r="G23" s="13">
        <v>0.49137666666666668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Alma Mater Studiorum Università di Bologna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Simoni</dc:creator>
  <cp:keywords/>
  <dc:description/>
  <cp:lastModifiedBy>Ventura Maurizio</cp:lastModifiedBy>
  <cp:revision/>
  <dcterms:created xsi:type="dcterms:W3CDTF">2020-12-17T06:32:16Z</dcterms:created>
  <dcterms:modified xsi:type="dcterms:W3CDTF">2025-06-18T15:36:39Z</dcterms:modified>
  <cp:category/>
  <cp:contentStatus/>
</cp:coreProperties>
</file>